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lglt-my.sharepoint.com/personal/ingrida_riaboviene_ltgkc_lt/Documents/Desktop/34194 laboratorinių bandymų ir tyrimų paslaugos (10,4 km)/4. Protokolai/1. PO/Pirkimo dokumentai/"/>
    </mc:Choice>
  </mc:AlternateContent>
  <xr:revisionPtr revIDLastSave="31" documentId="8_{D3649BAB-F42E-4461-85F4-27585CC85C22}" xr6:coauthVersionLast="47" xr6:coauthVersionMax="47" xr10:uidLastSave="{02F12A52-686B-479C-AB3E-ADE888CF599F}"/>
  <bookViews>
    <workbookView xWindow="30585" yWindow="330" windowWidth="29415" windowHeight="19560" xr2:uid="{6BF962D2-18C6-4FC4-BDBF-21CF2B533D2F}"/>
  </bookViews>
  <sheets>
    <sheet name="Pirkimui" sheetId="5" r:id="rId1"/>
  </sheets>
  <definedNames>
    <definedName name="_xlnm._FilterDatabase" localSheetId="0" hidden="1">Pirkimui!$B$7:$D$109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9" i="5"/>
  <c r="H114" i="5" l="1"/>
  <c r="H115" i="5" s="1"/>
  <c r="H116" i="5" s="1"/>
</calcChain>
</file>

<file path=xl/sharedStrings.xml><?xml version="1.0" encoding="utf-8"?>
<sst xmlns="http://schemas.openxmlformats.org/spreadsheetml/2006/main" count="441" uniqueCount="234">
  <si>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</si>
  <si>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</si>
  <si>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</si>
  <si>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</si>
  <si>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</si>
  <si>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</si>
  <si>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</si>
  <si>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</si>
  <si>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 xml:space="preserve">DPS1B
Maksimalus kiekis / Maximum quantity [3] </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</si>
  <si>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</si>
  <si>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</si>
  <si>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</si>
  <si>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</si>
  <si>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</si>
  <si>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Grunto sutankinimo rodiklio DPr nustatymas / Determination of Soil Compaction Index DPr</t>
  </si>
  <si>
    <t>LST 1360-2</t>
  </si>
  <si>
    <t>gruntas / soil</t>
  </si>
  <si>
    <t>kompl./set</t>
  </si>
  <si>
    <t xml:space="preserve">Grunto tankio nustatymas vietoje / Determining soil density on-site </t>
  </si>
  <si>
    <t>LST 1360-6</t>
  </si>
  <si>
    <t>DIN 18125-2 arba ASTM D1556/D1556M arba ASTM D6938</t>
  </si>
  <si>
    <t>Nesurištųjų mišinių ir užpildų sutankinimo rodiklio DPr nustatymas / Determination of the Compaction Index DPr of Unbound Mixtures and Aggregates</t>
  </si>
  <si>
    <t>LST EN 13286-2 ir LST EN 13286-2/AC</t>
  </si>
  <si>
    <t>nesurištosios medžiagos / unbound materials</t>
  </si>
  <si>
    <t>Statinio deformacijos modulio nustatymas / Determination of the Modulus of Deformation of a Structure</t>
  </si>
  <si>
    <t>LST 1360-5</t>
  </si>
  <si>
    <t>gruntas, nesurištosios medžiagos / soil, unbound materials</t>
  </si>
  <si>
    <t>DIN 18134</t>
  </si>
  <si>
    <t>Dalelių granulometrinės sudėties nustatymas / Determination of Granulometric Composition</t>
  </si>
  <si>
    <t>LST 1360-1</t>
  </si>
  <si>
    <t>LST EN ISO 17892-4</t>
  </si>
  <si>
    <t>Grunto ėminio ėmimas / Soil Sample Collection</t>
  </si>
  <si>
    <t>LST 1360-9</t>
  </si>
  <si>
    <t>Smulkiausiųjų dalelių įvertinimas. Metilenmėlynojo metodas / Determination of Fines Content. Methylene Blue Test</t>
  </si>
  <si>
    <t>LST EN 933-9</t>
  </si>
  <si>
    <t>gruntas, užpildai, uoliena / soil, aggregates, rock</t>
  </si>
  <si>
    <t>Nesurištųjų mišinių granulometrinės sudėties nustatymas / Determination of the particle size distribution of unbound mixtures</t>
  </si>
  <si>
    <t>LST EN 933-1</t>
  </si>
  <si>
    <t>užpildai / aggregates</t>
  </si>
  <si>
    <t>Nesurištojo sluoksnio ėminių ėmimas / Sampling of the unconsolidated layer</t>
  </si>
  <si>
    <t>LST 1971</t>
  </si>
  <si>
    <t>Nesurištojo mišinio, užpildo ėminių ėmimas / Sampling of Unbound Mixtures and Aggregates</t>
  </si>
  <si>
    <t>LST EN 932-1</t>
  </si>
  <si>
    <t>Trupintų ir skaldytųjų dalelių santykinio kiekio nustatymas / Determination of the Relative Content of Crushed and Broken Particles</t>
  </si>
  <si>
    <t>LST EN 933-5</t>
  </si>
  <si>
    <t>Asfalto mišiniui naudojamų užpildų birumo koeficiento nustatymas ir paviršiaus charakteristikų įvertinimas / Determination of the friability coefficient and evaluation of the surface characteristics of fillers used in asphalt mixtures</t>
  </si>
  <si>
    <t>LST EN 933-6</t>
  </si>
  <si>
    <t>Grunto rūšies ir klasės nustatymas / Determination of soil type and class</t>
  </si>
  <si>
    <t>LST EN ISO 14688-1 ir LST EN ISO 14688-2</t>
  </si>
  <si>
    <t>LST EN 16907-2</t>
  </si>
  <si>
    <t>Dalelių formos rodiklio nustatymas (SI) / Determination of the Particle Shape Index (SI)</t>
  </si>
  <si>
    <t>LST EN 933-4</t>
  </si>
  <si>
    <t>Atsparumo trupinimui (LA) nustatymas / Determination of Los Angeles (LA) Abrasion Resistance</t>
  </si>
  <si>
    <t>LST EN 1097-2</t>
  </si>
  <si>
    <t>Atsparumo trupinimui (SZ) nustatymas / Determination of Crushing Resistance (SZ)</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</si>
  <si>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</si>
  <si>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</si>
  <si>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</si>
  <si>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</si>
  <si>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Gamtinio akmens trinkelių, plokščių arba bordiūrų atsparumą atmosferos poveikiui (atsparumo šaldymui ir atšildymui, naudojant druskas nuo apledėjimo) / Frost and De-icing Salt Resistance of Natural Stone Paving Units, Slabs or Kerbs</t>
  </si>
  <si>
    <t>LST EN 1367-6 ir LST EN 1926 ir TRA TRINKELĖS 14</t>
  </si>
  <si>
    <t>Nesurištųjų medžiagų Laikomosios gebos Kalifornijos rodiklis (CBR vertė) / California Bearing Ratio (CBR) Value of Unbound Materials</t>
  </si>
  <si>
    <t>LST EN 13286-47</t>
  </si>
  <si>
    <t>nesurištieji ir hidrauliškai surišti mišiniai / unbound and hydraulically bound mixtures</t>
  </si>
  <si>
    <t>Medžiagų takumo ir plastiškumo ribų nustatymas / Determination of Liquid Limit and Plastic Limit of Materials</t>
  </si>
  <si>
    <t>LST EN ISO 17892-12 ir LST EN ISO 17892-12/A1 ir LST EN ISO 17892-12/A2</t>
  </si>
  <si>
    <t>Organinių medžiagų priemaišų mišiniuose kiekio nustatymas Com (organic matter content) LOI (loss on ignition) ( / Determination of Organic Matter Content (Com) in Mixtures LOI (loss on ignition)</t>
  </si>
  <si>
    <t xml:space="preserve">LST EN 1744-1 </t>
  </si>
  <si>
    <t>Pralaidumo vandeniui nustatymas / Determination of Water Permeability</t>
  </si>
  <si>
    <t>LST EN 17892-11</t>
  </si>
  <si>
    <t>Smulkiojo užpildo ir užpildų mišinio birumo koeficiento nustatymas / Determination of the Flow Coefficient of Fine Aggregate and Aggregate Mixtures</t>
  </si>
  <si>
    <t>LST EN 933-8</t>
  </si>
  <si>
    <t>asfaltas / asphalt</t>
  </si>
  <si>
    <t>Sukietėjusio betono bandinių gniuždymo stiprio nustatymas / Determination of the Compressive Strength of Hardened Concrete Specimens</t>
  </si>
  <si>
    <t>LST EN 12390-3</t>
  </si>
  <si>
    <t>betonas / concrete</t>
  </si>
  <si>
    <t>Paimti gręžtinį asfalto ėminį (kerną) / Extract a cored asphalt sample</t>
  </si>
  <si>
    <t>LST EN 12697-27 p. 4.7</t>
  </si>
  <si>
    <t>Nustatyti asfalto dangos sluoksnio storį / Determine the thickness of the asphalt pavement layer</t>
  </si>
  <si>
    <t>LST EN 12697-36 p. 4.1</t>
  </si>
  <si>
    <t>Kernų tankio nustatymas / Determination of Core Density</t>
  </si>
  <si>
    <t>LST EN 12697-6</t>
  </si>
  <si>
    <t>Ištirti asfalto fizines - mechanines savybes / To determine the physical and mechanical properties of asphalt</t>
  </si>
  <si>
    <t>LST EN 12697-30 ir LST EN 12697-8 ir LST EN 12697-6 ir LST EN 12697-5</t>
  </si>
  <si>
    <t>Paimti asfalto mišinio ėminį / Take an asphalt mixture sample</t>
  </si>
  <si>
    <t>LST EN 12697-27, 4.3 sk.</t>
  </si>
  <si>
    <t>Asfalto sluoksnių sukibimo jėgos nusatymas / Determination of the Bond Strength Between Asphalt Layers</t>
  </si>
  <si>
    <t>LST EN 12697-48</t>
  </si>
  <si>
    <t>Asfalto mišinio bitumo kiekio ir granuliometrijos nustatymas / Determination of Bitumen Content and Gradation of Asphalt Mixture</t>
  </si>
  <si>
    <t>LST EN 12697-28 ir LST EN 12697-1 ir Automobilių kelių asfalto mišinių bandymo nurodymų I dalis „Rišiklio kiekis“ BN ASFALTAS-1 22 ir LST EN 12697-2/+A1</t>
  </si>
  <si>
    <t>Santykinio asfalto vėžės gylio nustatymas / Determination of Relative Asphalt Rut Depth</t>
  </si>
  <si>
    <t>LST EN 12697-33 ir LST EN 12697-33+A1/P ir LST EN 12697-22</t>
  </si>
  <si>
    <t>Kelio asfalto dangos konstrukcijos sluoksnių storių matavimas georadaru / Measurement of Asphalt Pavement Layer Thickness Using Ground‑Penetrating Radar (GPR)</t>
  </si>
  <si>
    <t>MN DP-GPR 11</t>
  </si>
  <si>
    <t>Atsparumo dėvėjimuisi MDE nustatymas / Determination of Micro-Deval (MDE) Abrasion Resistance</t>
  </si>
  <si>
    <t>LST EN 1097-1</t>
  </si>
  <si>
    <t>Paviršiaus atsparumo slydimui nustatymo matavimai (PTV rodiklis, naudojant šiaužiklį) / Surface Skid Resistance Measurements (PTV Value Using the Pendulum Tester)</t>
  </si>
  <si>
    <t>LST EN 13036-4</t>
  </si>
  <si>
    <t>Neslystanti danga šaligatviui / Non-slip pavement for sidewalks</t>
  </si>
  <si>
    <t>Išregeneruoti bitumą iš bituminių mišinių / To recover bitumen from bituminous mixtures</t>
  </si>
  <si>
    <t>LST EN 12697-3+A1</t>
  </si>
  <si>
    <t>bitumas / bitumen</t>
  </si>
  <si>
    <t>Ištirti kelių bitumą / To test road bitumen</t>
  </si>
  <si>
    <t>LST EN 1426 ir LST EN 1427 ir LST EN 12593</t>
  </si>
  <si>
    <t>Ištirti polimerais modifikuotą kelių bitumą / To test polymer‑modified road bitumen</t>
  </si>
  <si>
    <t>LST EN 1426 ir LST EN 1427 ir LST EN 13398</t>
  </si>
  <si>
    <t>Ištirti bitumo emulsijas pagamintas iš polimerais modifikuoto bitumo / To test bitumen emulsions produced from polymer‑modified bitumen</t>
  </si>
  <si>
    <t>LST EN 1428 ir LST EN 12846-1 ir LST EN 1429</t>
  </si>
  <si>
    <t>Ištirti regeneruotą rišiklį iš bitumo emulsijų pagamintų iš polimerais modifikuoto bitumo / To test the recovered binder from bitumen emulsions produced from polymer‑modified bitumen</t>
  </si>
  <si>
    <t>LST EN 13074-1 ir LST EN 1426 ir LST EN 1427 ir LST EN 13398</t>
  </si>
  <si>
    <t>Ištirti regeneruotą rišiklį iš bitumo emulsijų pagamintų iš kelių bitumo / To test the recovered binder from bitumen emulsions produced from road bitumen</t>
  </si>
  <si>
    <t>LST EN 13074-1 ir LST EN 1426 ir LST EN 1427</t>
  </si>
  <si>
    <t>Ištirti bitumo emulsijas pagamintas iš kelių bitumo / To test bitumen emulsions produced from road bitumen</t>
  </si>
  <si>
    <t xml:space="preserve">Paimti bitumo ėminį / To take a bitumen sample </t>
  </si>
  <si>
    <t>LST EN 58, 8,1 sk.</t>
  </si>
  <si>
    <t>Paimti bituminės emulsijos ėminį / Take a sample of the bituminous emulsion</t>
  </si>
  <si>
    <t>LST EN 58, 8.3 sk</t>
  </si>
  <si>
    <t>emulsija / emulsion</t>
  </si>
  <si>
    <t>Akmens poliruojamumo nustatymas / Determination of Stone Polishing Resistance</t>
  </si>
  <si>
    <t>LST EN 1097-8</t>
  </si>
  <si>
    <t>Bituminės hidroizoliacijos sukibimo stiprio atplėšiant nustatymas / Determination of Peel Adhesion Strength of Bituminous Waterproofing</t>
  </si>
  <si>
    <t>LST EN 13596 ir ĮT DBH 12</t>
  </si>
  <si>
    <t>hidroizoliacija / waterproofing</t>
  </si>
  <si>
    <t>Geotekstilės atsparumo tempimui nustatymas / Determination of the Tensile Strength of Geotextile</t>
  </si>
  <si>
    <t>LST EN ISO 10319</t>
  </si>
  <si>
    <t>geosintetika / geosynthetics</t>
  </si>
  <si>
    <t>Geotekstilės atsparumo statiniam pradūrimui nustatymas / Determination of the Static Puncture Resistance of Geotextile</t>
  </si>
  <si>
    <t>LST EN ISO 12236</t>
  </si>
  <si>
    <t>Geosintetikos plotinio tankio nustatymas / Determination of the Mass per Unit Area of Geosynthetics</t>
  </si>
  <si>
    <t>LST EN ISO 9864</t>
  </si>
  <si>
    <t>Geotekstilės Kūgio kritimo bandymas / Geotextile Cone Drop Test</t>
  </si>
  <si>
    <t>LST EN ISO 13433</t>
  </si>
  <si>
    <t>Geotekstilės pralaidumo vandeniui (bandinio plokštumai statmena kryptimi) nustatymas / Determination of the Water Permeability of Geotextiles Perpendicular to the Plane</t>
  </si>
  <si>
    <t>LST EN ISO 11058</t>
  </si>
  <si>
    <t>Geosintetikos storio nustatymas / Determination of Geosynthetic Thickness</t>
  </si>
  <si>
    <t>LST EN ISO 9863-1</t>
  </si>
  <si>
    <t>Hidroizoliacijos tempiamųjų savybių nustatymas / Determination of the Tensile Properties of Waterproofing</t>
  </si>
  <si>
    <t>LST EN 12311-1</t>
  </si>
  <si>
    <t>Horizontalaus ženklinimo paviršiaus atsparumo slydimui nustatymas / Determination of the Skid Resistance of Road Marking Surface</t>
  </si>
  <si>
    <t>LST EN 1436 ir LST EN 13036-4</t>
  </si>
  <si>
    <t>ženklinimas / marking</t>
  </si>
  <si>
    <t>Horizontalaus ženklinimo atspindžio nustatymas / Determination of the Retroreflectivity of Road Markings</t>
  </si>
  <si>
    <t>LST EN 1436</t>
  </si>
  <si>
    <t>Kelio ženklų atspindžio RA nustatymas / Determination of Road Sign Retroreflectivity (RA)</t>
  </si>
  <si>
    <t>LST EN 12899-1 ir CIE 54.2</t>
  </si>
  <si>
    <t>Dažų, grunto, cinko storio nustatymas / Determination of Paint, Primer and Zinc Coating Thickness</t>
  </si>
  <si>
    <t>LST EN ISO 2808 7B.2 metodas ir LST EN ISO 1461</t>
  </si>
  <si>
    <t>dažai / paint</t>
  </si>
  <si>
    <t>Dažų adhezijos nustatymas tinklelinių įpjovų metodu / Determination of Paint Adhesion by the Cross‑Cut Method</t>
  </si>
  <si>
    <t>LST EN ISO 2409</t>
  </si>
  <si>
    <t xml:space="preserve">Dažų adhezijos nustatymas atplėšimo metodu / Determination of Paint Adhesion by the Pull‑Off Method </t>
  </si>
  <si>
    <t>LST EN ISO 4624 B metodas</t>
  </si>
  <si>
    <t>Ištirti karštųjų siūlių sandariklį / To test the hot‐applied joint sealant</t>
  </si>
  <si>
    <t>LST EN 1427 ir LST EN 13880-6</t>
  </si>
  <si>
    <t>sandariklis / sealant</t>
  </si>
  <si>
    <t>Betoninių bordiūrų atsparumo atmosferos poveikiui (atsparumas šaldymui ir atšildymui naudojant druskas nuo apledėjimo) ir lenkiamojo stiprio nustatymas / Determination of the Weathering Resistance (Freeze–Thaw Resistance Using De‑icing Salts)</t>
  </si>
  <si>
    <t>LST EN 1340 ir LST EN 1340/AC; D priedas</t>
  </si>
  <si>
    <t>Betoninių bordiūrų atsparumo atmosferos poveikiui (atsparumas šaldymui ir atšildymui naudojant druskas nuo apledėjimo) ir lenkiamojo stiprio nustatymas / Determination flexural strength of concrete curbs</t>
  </si>
  <si>
    <t>LST EN 1340 ir LST EN 1340/AC; F priedas</t>
  </si>
  <si>
    <t>Betono gaminių paėmimas / Sampling of Concrete Products</t>
  </si>
  <si>
    <t>LST EN 13369 ir LST EN 1340 ir LST EN 1340/AC D priedas</t>
  </si>
  <si>
    <t>Betoninių grindinio trinkelių paėmimas / Sampling of Concrete Paving Blocks</t>
  </si>
  <si>
    <t>LST EN 1338 ir LST EN 1338/AC ir LST EN 1338/P</t>
  </si>
  <si>
    <t>Betoninių grindinio trinkelių atsparūmo atmosferos pveikiui (atsparumas šaldymui ir atšildymui naudojant druskas nuo aplėdėjimo) nustatymas / Determination of the Weathering Resistance (Freeze–Thaw Resistance Using De‑icing Salts) of Concrete Paving Blocks</t>
  </si>
  <si>
    <t>LST EN 1338 ir LST EN 1338/AC ir LST EN 1338/P; D priedas</t>
  </si>
  <si>
    <t>Aptaiso akmens savybių nustatymas / Determination of Building Stone Properties</t>
  </si>
  <si>
    <t>LST EN 13383-1 ir LST EN 13383-2</t>
  </si>
  <si>
    <t>Aptaiso akmens atsparumas lūžimui / Fracture Resistance of Building Stone</t>
  </si>
  <si>
    <t>LST EN 1926</t>
  </si>
  <si>
    <t>Aptaiso akmens atsparumas dėvėjimuisi / Wear Resistance of Building Stone</t>
  </si>
  <si>
    <t>Betono mišinio slankumo nustatymas / Determination of Concrete Slump</t>
  </si>
  <si>
    <t>LST EN 12350-2</t>
  </si>
  <si>
    <t>Betono mišinio ėmimas / Sampling of Concrete Mix</t>
  </si>
  <si>
    <t>LST EN 12350-1</t>
  </si>
  <si>
    <t>Betono mišinio tankio nustatymas / Determination of Concrete Mix Density</t>
  </si>
  <si>
    <t>LST EN 12350-6</t>
  </si>
  <si>
    <t>Betono mišinio temperatūros nustatymas / Determination of Concrete Mix Temperature</t>
  </si>
  <si>
    <t>LST 1428.5</t>
  </si>
  <si>
    <t>Betono mišinio oro kiekio nustatymas / Determination of Air Content of Fresh Concrete Mix</t>
  </si>
  <si>
    <t>LST EN 12350-7</t>
  </si>
  <si>
    <t>Betono bandinio pagaminimas ir kietinimas / Preparation and Curing of Concrete Specimens</t>
  </si>
  <si>
    <t>LST EN 12390-2</t>
  </si>
  <si>
    <t>Betono stiprio tempiant skėlimu nustatymas / Determination of the Splitting Tensile Strength of Concrete</t>
  </si>
  <si>
    <t>LST EN 12390-6</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</si>
  <si>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</si>
  <si>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</si>
  <si>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</si>
  <si>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</si>
  <si>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Sukietėjusio betono bandinio atsparumo atskilinėjimui (scaling) nustatymas / Determination of the Scaling Resistance of Hardened Concrete Specimens</t>
  </si>
  <si>
    <t>CEN/TS 12390-9</t>
  </si>
  <si>
    <t>Konstrukcijų ir surenkamųjų betoninių komponentų  gniuždymo stiprio nustatymas darbų vietoje / Determination of the compressive strength of structures and precast concrete components on site</t>
  </si>
  <si>
    <t>LST EN 13791 ir LST EN 12504-1 ir LST EN 12390-3</t>
  </si>
  <si>
    <t>Betono mišinio atsparumo šarminei korozijai nustatymas / Determination of Concrete Mix Resistance to Alkali Attack</t>
  </si>
  <si>
    <t>ŠBK-1. Šarminės betono korozijos nustatymo metodika / Method for Determining Alkali Attack in Concrete</t>
  </si>
  <si>
    <t>Humuso kiekio nustatymas / Determination of Humus Content</t>
  </si>
  <si>
    <t>LST EN 1744-1, sk 15.1</t>
  </si>
  <si>
    <t>Betono mišinio sklidumo nustatymas / Determination of Concrete Mix Flow (Slump‑Flow)</t>
  </si>
  <si>
    <t>LST EN 12350-5</t>
  </si>
  <si>
    <t>Betono mišinio sutankinamumo nustatymas / Determination of Concrete Compactibility</t>
  </si>
  <si>
    <t>LST EN 12350-4</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</si>
  <si>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</si>
  <si>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</si>
  <si>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</si>
  <si>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</si>
  <si>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</si>
  <si>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</si>
  <si>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</si>
  <si>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Armatūrinio plieno suvirinimo bandymas / Weldability Test of Reinforcing Steel</t>
  </si>
  <si>
    <t>EN ISO 17660</t>
  </si>
  <si>
    <t>Molio pakloto pralaidumo nustatymas / Determination of the Permeability of the Clay Liner</t>
  </si>
  <si>
    <t>BS 1377</t>
  </si>
  <si>
    <t>Molio pakloto performuotojo nedrenuoto grunto kerpamojo stiprio nustatymas / Determination of the Undrained Shear Strength of Reworked Clay Liner Material</t>
  </si>
  <si>
    <t xml:space="preserve">Molio pakloto grunto takumo ribos nustatymas / Determination of the Liquid Limit of Clay Liner Soil </t>
  </si>
  <si>
    <t>Molio pakloto smulkiųjų dalelių procento (&lt;0,063 mm); žvyro procento(&gt;5 mm); mažiausio dalelių (akmenų) dydžio nustatymas / Determination of the Percentage of Fine Particles (&lt;0.063 mm), Gravel Fraction (&gt;5 mm), and Minimum Particle (Stone) Size of Clay Liner Material</t>
  </si>
  <si>
    <t>Betono stiprio gniuždant nustatymas / Determination of Compressive Strength of Concrete</t>
  </si>
  <si>
    <t>Surenkamieji betoniniai kabelių kanalai, šuliniai, pereinamieji elementai / Precast Concrete Cable Ducts, Manholes and Transition Elements</t>
  </si>
  <si>
    <t>Betono vandens įsiskverbimo gylio nustatymas veikiant slėgiu / Determination of the Depth of Water Penetration under Pressure in Concrete</t>
  </si>
  <si>
    <t>Cementas, atitinkantis LST EN 197‑1, stiprumo klasė ≥ 42,5 N / Cement conforming to EN 197‑1, strength class ≥ 42.5 N</t>
  </si>
  <si>
    <t>LST EN 197-1 ir LST EN 196-1</t>
  </si>
  <si>
    <t>Betono gaminių ėminių paėmimas / Sampling of Concrete Products</t>
  </si>
  <si>
    <t>LST EN 13369 ir LST EN 1917</t>
  </si>
  <si>
    <t>LST EN 13369 ir EN 14846</t>
  </si>
  <si>
    <t xml:space="preserve">Gaminių ėminių paėmimas iš aukštų konstrukcijų / Taking samples of concrete products from high structures </t>
  </si>
  <si>
    <t>TS 3.4.2 punktas</t>
  </si>
  <si>
    <t>-</t>
  </si>
  <si>
    <t>Betono kernų ėmimas / Concrete Core Sampling</t>
  </si>
  <si>
    <t>LST EN 12504-1</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</si>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</sst>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0000"/>
      <name val="Aptos Narrow"/>
      <family val="2"/>
      <charset val="186"/>
      <scheme val="minor"/>
    </font>
    <font>
      <sz val="10"/>
      <color rgb="FFFF0000"/>
      <name val="Arial"/>
      <family val="2"/>
    </font>
    <font>
      <sz val="10"/>
      <name val="Arial"/>
      <family val="2"/>
    </font>
    <font>
      <sz val="10"/>
      <name val="Arial"/>
      <family val="2"/>
      <charset val="186"/>
    </font>
    <font>
      <b/>
      <sz val="11"/>
      <color rgb="FF000000"/>
      <name val="Arial"/>
      <family val="2"/>
    </font>
    <font>
      <b/>
      <sz val="11"/>
      <color theme="1"/>
      <name val="Aptos Narrow"/>
      <family val="2"/>
      <scheme val="minor"/>
    </font>
    <font>
      <sz val="11"/>
      <color theme="1"/>
      <name val="Arial"/>
      <family val="2"/>
    </font>
    <font>
      <b/>
      <sz val="11"/>
      <color theme="1"/>
      <name val="Arial"/>
      <family val="2"/>
    </font>
    <font>
      <b/>
      <sz val="11"/>
      <name val="Arial"/>
      <family val="2"/>
    </font>
    <font>
      <b/>
      <sz val="10"/>
      <color rgb="FF000000"/>
      <name val="Arial"/>
      <family val="2"/>
    </font>
    <font>
      <sz val="11"/>
      <color rgb="FF000000"/>
      <name val="Arial"/>
      <family val="2"/>
    </font>
    <font>
      <sz val="11"/>
      <name val="Arial"/>
      <family val="2"/>
    </font>
    <font>
      <sz val="11"/>
      <color rgb="FFFF0000"/>
      <name val="Arial"/>
      <family val="2"/>
    </font>
  </fonts>
  <fills count="10">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rgb="FF000000"/>
      </right>
      <top/>
      <bottom style="thin">
        <color rgb="FF000000"/>
      </bottom>
      <diagonal/>
    </border>
  </borders>
  <cellStyleXfs count="1">
    <xf numFmtId="0" fontId="0" fillId="0" borderId="0"/>
  </cellStyleXfs>
  <cellXfs count="61">
    <xf numFmtId="0" fontId="0" fillId="0" borderId="0" xfId="0"/>
    <xf numFmtId="0" fontId="7" fillId="4" borderId="1" xfId="0" applyFont="1" applyFill="1" applyBorder="1" applyProtection="1">
      <protection locked="0"/>
    </xf>
    <xf numFmtId="0" fontId="7" fillId="4" borderId="1" xfId="0" applyFont="1" applyFill="1" applyBorder="1" applyAlignment="1" applyProtection="1">
      <alignment horizontal="center" vertical="center"/>
      <protection locked="0"/>
    </xf>
    <xf numFmtId="10" fontId="13" fillId="4" borderId="1" xfId="0" applyNumberFormat="1"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protection locked="0"/>
    </xf>
    <xf numFmtId="0" fontId="7" fillId="0" borderId="0" xfId="0" applyFont="1" applyAlignment="1">
      <alignment horizontal="center" vertical="center"/>
    </xf>
    <xf numFmtId="0" fontId="7" fillId="0" borderId="0" xfId="0" applyFont="1"/>
    <xf numFmtId="0" fontId="0" fillId="0" borderId="0" xfId="0" applyAlignment="1">
      <alignment horizontal="center" vertical="center"/>
    </xf>
    <xf numFmtId="0" fontId="7" fillId="0" borderId="0" xfId="0" applyFont="1" applyAlignment="1">
      <alignment horizontal="left" vertical="center"/>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9" fillId="0" borderId="3" xfId="0" applyFont="1" applyBorder="1" applyAlignment="1">
      <alignment horizontal="center" vertical="center"/>
    </xf>
    <xf numFmtId="0" fontId="12" fillId="0" borderId="5"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2" fontId="7" fillId="0" borderId="1" xfId="0" applyNumberFormat="1" applyFont="1" applyBorder="1" applyAlignment="1">
      <alignment horizontal="center" vertical="center"/>
    </xf>
    <xf numFmtId="0" fontId="11" fillId="0" borderId="1" xfId="0" applyFont="1" applyBorder="1" applyAlignment="1">
      <alignment horizontal="center" vertical="center"/>
    </xf>
    <xf numFmtId="0" fontId="9" fillId="0" borderId="7" xfId="0" applyFont="1" applyBorder="1" applyAlignment="1">
      <alignment horizontal="center" vertical="center"/>
    </xf>
    <xf numFmtId="0" fontId="12" fillId="0" borderId="1" xfId="0" applyFont="1" applyBorder="1" applyAlignment="1">
      <alignment horizontal="left"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8" xfId="0" applyFont="1" applyBorder="1" applyAlignment="1">
      <alignment horizontal="left"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9" xfId="0" applyFont="1" applyBorder="1" applyAlignment="1">
      <alignment horizontal="left" vertical="center" wrapText="1"/>
    </xf>
    <xf numFmtId="0" fontId="11" fillId="7" borderId="1" xfId="0" applyFont="1" applyFill="1" applyBorder="1" applyAlignment="1">
      <alignment horizontal="center" vertical="center"/>
    </xf>
    <xf numFmtId="0" fontId="11" fillId="9" borderId="1" xfId="0" applyFont="1" applyFill="1" applyBorder="1" applyAlignment="1">
      <alignment horizontal="center" vertical="center"/>
    </xf>
    <xf numFmtId="0" fontId="7" fillId="9" borderId="1" xfId="0" applyFont="1" applyFill="1" applyBorder="1" applyAlignment="1">
      <alignment horizontal="center" vertical="center"/>
    </xf>
    <xf numFmtId="0" fontId="11" fillId="8" borderId="1" xfId="0" applyFont="1" applyFill="1" applyBorder="1" applyAlignment="1">
      <alignment horizontal="center" vertical="center"/>
    </xf>
    <xf numFmtId="4" fontId="8" fillId="9" borderId="2" xfId="0" applyNumberFormat="1" applyFont="1" applyFill="1" applyBorder="1" applyAlignment="1">
      <alignment horizontal="center" vertical="center"/>
    </xf>
    <xf numFmtId="0" fontId="13" fillId="0" borderId="0" xfId="0" applyFont="1"/>
    <xf numFmtId="0" fontId="11" fillId="0" borderId="0" xfId="0" applyFont="1" applyAlignment="1">
      <alignment horizontal="center" vertical="center"/>
    </xf>
    <xf numFmtId="2" fontId="8" fillId="9"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left" vertical="center"/>
    </xf>
    <xf numFmtId="2" fontId="8" fillId="0" borderId="1" xfId="0" applyNumberFormat="1" applyFont="1" applyBorder="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left" vertical="top" wrapText="1"/>
    </xf>
    <xf numFmtId="0" fontId="13" fillId="0" borderId="0" xfId="0" applyFont="1" applyAlignment="1">
      <alignment horizontal="left" vertical="center"/>
    </xf>
    <xf numFmtId="0" fontId="4"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8" fillId="4" borderId="1" xfId="0" applyFont="1" applyFill="1" applyBorder="1" applyAlignment="1">
      <alignment horizontal="center" wrapText="1"/>
    </xf>
    <xf numFmtId="0" fontId="8" fillId="0" borderId="2" xfId="0" applyFont="1" applyBorder="1" applyAlignment="1">
      <alignment vertical="center" wrapText="1"/>
    </xf>
    <xf numFmtId="0" fontId="8" fillId="0" borderId="2" xfId="0" applyFont="1" applyBorder="1" applyAlignment="1">
      <alignment vertical="center"/>
    </xf>
    <xf numFmtId="0" fontId="7" fillId="0" borderId="2"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vertical="center"/>
    </xf>
    <xf numFmtId="0" fontId="7" fillId="0" borderId="1" xfId="0" applyFont="1" applyBorder="1" applyAlignment="1">
      <alignment vertical="center"/>
    </xf>
    <xf numFmtId="0" fontId="1"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122"/>
  <sheetViews>
    <sheetView tabSelected="1" topLeftCell="A102" zoomScale="55" zoomScaleNormal="55" workbookViewId="0">
      <selection activeCell="U20" sqref="U20"/>
    </sheetView>
  </sheetViews>
  <sheetFormatPr defaultRowHeight="14.4" x14ac:dyDescent="0.3"/>
  <cols>
    <col min="1" max="1" width="8.6640625" style="7" customWidth="1"/>
    <col min="2" max="2" width="47.5546875" style="8" customWidth="1"/>
    <col min="3" max="3" width="42.33203125" style="5" customWidth="1"/>
    <col min="4" max="4" width="39.5546875" style="5" customWidth="1"/>
    <col min="5" max="5" width="17.44140625" style="5" customWidth="1"/>
    <col min="6" max="6" width="16.5546875" style="5" customWidth="1"/>
    <col min="7" max="7" width="16.44140625" style="6" customWidth="1"/>
    <col min="8" max="8" width="15.33203125" style="6" customWidth="1"/>
    <col min="9" max="9" width="25" style="6" customWidth="1"/>
    <col min="10" max="10" width="29.44140625" style="5" customWidth="1"/>
  </cols>
  <sheetData>
    <row r="2" spans="1:10" x14ac:dyDescent="0.3">
      <c r="A2" s="49" t="s">
        <v>0</v>
      </c>
      <c r="B2" s="50"/>
      <c r="C2" s="50"/>
      <c r="D2" s="50"/>
      <c r="I2" s="6" t="s">
        <v>1</v>
      </c>
    </row>
    <row r="3" spans="1:10" x14ac:dyDescent="0.3">
      <c r="A3" s="50"/>
      <c r="B3" s="50"/>
      <c r="C3" s="50"/>
      <c r="D3" s="50"/>
      <c r="I3" s="6" t="s">
        <v>2</v>
      </c>
    </row>
    <row r="4" spans="1:10" ht="15" customHeight="1" x14ac:dyDescent="0.3"/>
    <row r="5" spans="1:10" ht="15" customHeight="1" x14ac:dyDescent="0.3"/>
    <row r="6" spans="1:10" ht="15" x14ac:dyDescent="0.3">
      <c r="G6" s="51" t="s">
        <v>3</v>
      </c>
      <c r="H6" s="51"/>
      <c r="I6" s="51"/>
    </row>
    <row r="7" spans="1:10" ht="171" customHeight="1" x14ac:dyDescent="0.3">
      <c r="A7" s="9" t="s">
        <v>4</v>
      </c>
      <c r="B7" s="9" t="s">
        <v>5</v>
      </c>
      <c r="C7" s="9" t="s">
        <v>6</v>
      </c>
      <c r="D7" s="9" t="s">
        <v>7</v>
      </c>
      <c r="E7" s="9" t="s">
        <v>8</v>
      </c>
      <c r="F7" s="9" t="s">
        <v>9</v>
      </c>
      <c r="G7" s="10" t="s">
        <v>10</v>
      </c>
      <c r="H7" s="11" t="s">
        <v>11</v>
      </c>
      <c r="I7" s="10" t="s">
        <v>12</v>
      </c>
      <c r="J7" s="12" t="s">
        <v>13</v>
      </c>
    </row>
    <row r="8" spans="1:10" x14ac:dyDescent="0.3">
      <c r="A8" s="13"/>
      <c r="B8" s="14"/>
      <c r="C8" s="15"/>
      <c r="D8" s="15"/>
      <c r="E8" s="15"/>
      <c r="F8" s="15"/>
      <c r="G8" s="10"/>
      <c r="H8" s="15"/>
      <c r="I8" s="16"/>
      <c r="J8" s="17"/>
    </row>
    <row r="9" spans="1:10" ht="46.5" customHeight="1" x14ac:dyDescent="0.3">
      <c r="A9" s="18">
        <v>1</v>
      </c>
      <c r="B9" s="19" t="s">
        <v>14</v>
      </c>
      <c r="C9" s="20" t="s">
        <v>15</v>
      </c>
      <c r="D9" s="21" t="s">
        <v>16</v>
      </c>
      <c r="E9" s="22">
        <v>60</v>
      </c>
      <c r="F9" s="23" t="s">
        <v>17</v>
      </c>
      <c r="G9" s="1"/>
      <c r="H9" s="24">
        <f>ROUND(G9*E9,2)</f>
        <v>0</v>
      </c>
      <c r="I9" s="1"/>
      <c r="J9" s="25">
        <v>5</v>
      </c>
    </row>
    <row r="10" spans="1:10" ht="46.5" customHeight="1" x14ac:dyDescent="0.3">
      <c r="A10" s="26">
        <v>2</v>
      </c>
      <c r="B10" s="27" t="s">
        <v>18</v>
      </c>
      <c r="C10" s="28" t="s">
        <v>19</v>
      </c>
      <c r="D10" s="29" t="s">
        <v>16</v>
      </c>
      <c r="E10" s="22">
        <v>60</v>
      </c>
      <c r="F10" s="23" t="s">
        <v>17</v>
      </c>
      <c r="G10" s="1"/>
      <c r="H10" s="24">
        <f t="shared" ref="H10:H68" si="0">ROUND(G10*E10,2)</f>
        <v>0</v>
      </c>
      <c r="I10" s="1"/>
      <c r="J10" s="25">
        <v>5</v>
      </c>
    </row>
    <row r="11" spans="1:10" ht="46.5" customHeight="1" x14ac:dyDescent="0.3">
      <c r="A11" s="26">
        <v>3</v>
      </c>
      <c r="B11" s="27" t="s">
        <v>18</v>
      </c>
      <c r="C11" s="28" t="s">
        <v>20</v>
      </c>
      <c r="D11" s="29" t="s">
        <v>16</v>
      </c>
      <c r="E11" s="22">
        <v>200</v>
      </c>
      <c r="F11" s="23" t="s">
        <v>17</v>
      </c>
      <c r="G11" s="1"/>
      <c r="H11" s="24">
        <f t="shared" si="0"/>
        <v>0</v>
      </c>
      <c r="I11" s="1"/>
      <c r="J11" s="25">
        <v>5</v>
      </c>
    </row>
    <row r="12" spans="1:10" ht="63" customHeight="1" x14ac:dyDescent="0.3">
      <c r="A12" s="18">
        <v>4</v>
      </c>
      <c r="B12" s="30" t="s">
        <v>21</v>
      </c>
      <c r="C12" s="28" t="s">
        <v>22</v>
      </c>
      <c r="D12" s="29" t="s">
        <v>23</v>
      </c>
      <c r="E12" s="22">
        <v>320</v>
      </c>
      <c r="F12" s="23" t="s">
        <v>17</v>
      </c>
      <c r="G12" s="1"/>
      <c r="H12" s="24">
        <f t="shared" si="0"/>
        <v>0</v>
      </c>
      <c r="I12" s="1"/>
      <c r="J12" s="25">
        <v>5</v>
      </c>
    </row>
    <row r="13" spans="1:10" ht="46.5" customHeight="1" x14ac:dyDescent="0.3">
      <c r="A13" s="26">
        <v>5</v>
      </c>
      <c r="B13" s="30" t="s">
        <v>24</v>
      </c>
      <c r="C13" s="28" t="s">
        <v>25</v>
      </c>
      <c r="D13" s="29" t="s">
        <v>26</v>
      </c>
      <c r="E13" s="22">
        <v>320</v>
      </c>
      <c r="F13" s="23" t="s">
        <v>17</v>
      </c>
      <c r="G13" s="1"/>
      <c r="H13" s="24">
        <f t="shared" si="0"/>
        <v>0</v>
      </c>
      <c r="I13" s="1"/>
      <c r="J13" s="25">
        <v>2</v>
      </c>
    </row>
    <row r="14" spans="1:10" ht="46.5" customHeight="1" x14ac:dyDescent="0.3">
      <c r="A14" s="26">
        <v>6</v>
      </c>
      <c r="B14" s="30" t="s">
        <v>24</v>
      </c>
      <c r="C14" s="28" t="s">
        <v>27</v>
      </c>
      <c r="D14" s="29" t="s">
        <v>26</v>
      </c>
      <c r="E14" s="22">
        <v>320</v>
      </c>
      <c r="F14" s="23" t="s">
        <v>17</v>
      </c>
      <c r="G14" s="1"/>
      <c r="H14" s="24">
        <f t="shared" si="0"/>
        <v>0</v>
      </c>
      <c r="I14" s="1"/>
      <c r="J14" s="25">
        <v>10</v>
      </c>
    </row>
    <row r="15" spans="1:10" ht="46.5" customHeight="1" x14ac:dyDescent="0.3">
      <c r="A15" s="18">
        <v>7</v>
      </c>
      <c r="B15" s="30" t="s">
        <v>28</v>
      </c>
      <c r="C15" s="31" t="s">
        <v>29</v>
      </c>
      <c r="D15" s="32" t="s">
        <v>16</v>
      </c>
      <c r="E15" s="22">
        <v>160</v>
      </c>
      <c r="F15" s="23" t="s">
        <v>17</v>
      </c>
      <c r="G15" s="1"/>
      <c r="H15" s="24">
        <f t="shared" si="0"/>
        <v>0</v>
      </c>
      <c r="I15" s="1"/>
      <c r="J15" s="25">
        <v>5</v>
      </c>
    </row>
    <row r="16" spans="1:10" ht="46.5" customHeight="1" x14ac:dyDescent="0.3">
      <c r="A16" s="26">
        <v>8</v>
      </c>
      <c r="B16" s="30" t="s">
        <v>28</v>
      </c>
      <c r="C16" s="31" t="s">
        <v>30</v>
      </c>
      <c r="D16" s="32" t="s">
        <v>16</v>
      </c>
      <c r="E16" s="22">
        <v>160</v>
      </c>
      <c r="F16" s="23" t="s">
        <v>17</v>
      </c>
      <c r="G16" s="1"/>
      <c r="H16" s="24">
        <f t="shared" si="0"/>
        <v>0</v>
      </c>
      <c r="I16" s="1"/>
      <c r="J16" s="25">
        <v>5</v>
      </c>
    </row>
    <row r="17" spans="1:10" ht="46.5" customHeight="1" x14ac:dyDescent="0.3">
      <c r="A17" s="26">
        <v>9</v>
      </c>
      <c r="B17" s="30" t="s">
        <v>31</v>
      </c>
      <c r="C17" s="31" t="s">
        <v>32</v>
      </c>
      <c r="D17" s="32" t="s">
        <v>16</v>
      </c>
      <c r="E17" s="22">
        <v>320</v>
      </c>
      <c r="F17" s="23" t="s">
        <v>17</v>
      </c>
      <c r="G17" s="1"/>
      <c r="H17" s="24">
        <f t="shared" si="0"/>
        <v>0</v>
      </c>
      <c r="I17" s="1"/>
      <c r="J17" s="25">
        <v>2</v>
      </c>
    </row>
    <row r="18" spans="1:10" ht="46.5" customHeight="1" x14ac:dyDescent="0.3">
      <c r="A18" s="18">
        <v>10</v>
      </c>
      <c r="B18" s="30" t="s">
        <v>33</v>
      </c>
      <c r="C18" s="31" t="s">
        <v>34</v>
      </c>
      <c r="D18" s="29" t="s">
        <v>35</v>
      </c>
      <c r="E18" s="22">
        <v>100</v>
      </c>
      <c r="F18" s="23" t="s">
        <v>17</v>
      </c>
      <c r="G18" s="1"/>
      <c r="H18" s="24">
        <f t="shared" si="0"/>
        <v>0</v>
      </c>
      <c r="I18" s="1"/>
      <c r="J18" s="25">
        <v>5</v>
      </c>
    </row>
    <row r="19" spans="1:10" ht="46.5" customHeight="1" x14ac:dyDescent="0.3">
      <c r="A19" s="26">
        <v>11</v>
      </c>
      <c r="B19" s="30" t="s">
        <v>36</v>
      </c>
      <c r="C19" s="31" t="s">
        <v>37</v>
      </c>
      <c r="D19" s="32" t="s">
        <v>38</v>
      </c>
      <c r="E19" s="22">
        <v>320</v>
      </c>
      <c r="F19" s="23" t="s">
        <v>17</v>
      </c>
      <c r="G19" s="1"/>
      <c r="H19" s="24">
        <f t="shared" si="0"/>
        <v>0</v>
      </c>
      <c r="I19" s="1"/>
      <c r="J19" s="25">
        <v>5</v>
      </c>
    </row>
    <row r="20" spans="1:10" ht="46.5" customHeight="1" x14ac:dyDescent="0.3">
      <c r="A20" s="26">
        <v>12</v>
      </c>
      <c r="B20" s="30" t="s">
        <v>39</v>
      </c>
      <c r="C20" s="31" t="s">
        <v>40</v>
      </c>
      <c r="D20" s="29" t="s">
        <v>23</v>
      </c>
      <c r="E20" s="22">
        <v>160</v>
      </c>
      <c r="F20" s="23" t="s">
        <v>17</v>
      </c>
      <c r="G20" s="1"/>
      <c r="H20" s="24">
        <f t="shared" si="0"/>
        <v>0</v>
      </c>
      <c r="I20" s="1"/>
      <c r="J20" s="25">
        <v>2</v>
      </c>
    </row>
    <row r="21" spans="1:10" ht="46.5" customHeight="1" x14ac:dyDescent="0.3">
      <c r="A21" s="18">
        <v>13</v>
      </c>
      <c r="B21" s="30" t="s">
        <v>41</v>
      </c>
      <c r="C21" s="31" t="s">
        <v>42</v>
      </c>
      <c r="D21" s="29" t="s">
        <v>23</v>
      </c>
      <c r="E21" s="22">
        <v>160</v>
      </c>
      <c r="F21" s="23" t="s">
        <v>17</v>
      </c>
      <c r="G21" s="1"/>
      <c r="H21" s="24">
        <f t="shared" si="0"/>
        <v>0</v>
      </c>
      <c r="I21" s="1"/>
      <c r="J21" s="25">
        <v>2</v>
      </c>
    </row>
    <row r="22" spans="1:10" ht="46.5" customHeight="1" x14ac:dyDescent="0.3">
      <c r="A22" s="26">
        <v>14</v>
      </c>
      <c r="B22" s="30" t="s">
        <v>43</v>
      </c>
      <c r="C22" s="28" t="s">
        <v>44</v>
      </c>
      <c r="D22" s="32" t="s">
        <v>38</v>
      </c>
      <c r="E22" s="22">
        <v>200</v>
      </c>
      <c r="F22" s="23" t="s">
        <v>17</v>
      </c>
      <c r="G22" s="1"/>
      <c r="H22" s="24">
        <f t="shared" si="0"/>
        <v>0</v>
      </c>
      <c r="I22" s="1"/>
      <c r="J22" s="25">
        <v>5</v>
      </c>
    </row>
    <row r="23" spans="1:10" ht="95.25" customHeight="1" x14ac:dyDescent="0.3">
      <c r="A23" s="26">
        <v>15</v>
      </c>
      <c r="B23" s="30" t="s">
        <v>45</v>
      </c>
      <c r="C23" s="28" t="s">
        <v>46</v>
      </c>
      <c r="D23" s="32" t="s">
        <v>38</v>
      </c>
      <c r="E23" s="22">
        <v>5</v>
      </c>
      <c r="F23" s="23" t="s">
        <v>17</v>
      </c>
      <c r="G23" s="1"/>
      <c r="H23" s="24">
        <f t="shared" si="0"/>
        <v>0</v>
      </c>
      <c r="I23" s="1"/>
      <c r="J23" s="25">
        <v>5</v>
      </c>
    </row>
    <row r="24" spans="1:10" ht="46.5" customHeight="1" x14ac:dyDescent="0.3">
      <c r="A24" s="18">
        <v>16</v>
      </c>
      <c r="B24" s="30" t="s">
        <v>47</v>
      </c>
      <c r="C24" s="28" t="s">
        <v>48</v>
      </c>
      <c r="D24" s="32" t="s">
        <v>16</v>
      </c>
      <c r="E24" s="22">
        <v>5</v>
      </c>
      <c r="F24" s="23" t="s">
        <v>17</v>
      </c>
      <c r="G24" s="1"/>
      <c r="H24" s="24">
        <f t="shared" si="0"/>
        <v>0</v>
      </c>
      <c r="I24" s="1"/>
      <c r="J24" s="25">
        <v>5</v>
      </c>
    </row>
    <row r="25" spans="1:10" ht="46.5" customHeight="1" x14ac:dyDescent="0.3">
      <c r="A25" s="26">
        <v>17</v>
      </c>
      <c r="B25" s="30" t="s">
        <v>47</v>
      </c>
      <c r="C25" s="28" t="s">
        <v>49</v>
      </c>
      <c r="D25" s="32" t="s">
        <v>16</v>
      </c>
      <c r="E25" s="22">
        <v>5</v>
      </c>
      <c r="F25" s="23" t="s">
        <v>17</v>
      </c>
      <c r="G25" s="1"/>
      <c r="H25" s="24">
        <f t="shared" si="0"/>
        <v>0</v>
      </c>
      <c r="I25" s="1"/>
      <c r="J25" s="25">
        <v>5</v>
      </c>
    </row>
    <row r="26" spans="1:10" ht="46.5" customHeight="1" x14ac:dyDescent="0.3">
      <c r="A26" s="26">
        <v>18</v>
      </c>
      <c r="B26" s="30" t="s">
        <v>50</v>
      </c>
      <c r="C26" s="31" t="s">
        <v>51</v>
      </c>
      <c r="D26" s="32" t="s">
        <v>38</v>
      </c>
      <c r="E26" s="22">
        <v>50</v>
      </c>
      <c r="F26" s="23" t="s">
        <v>17</v>
      </c>
      <c r="G26" s="1"/>
      <c r="H26" s="24">
        <f t="shared" si="0"/>
        <v>0</v>
      </c>
      <c r="I26" s="1"/>
      <c r="J26" s="25">
        <v>5</v>
      </c>
    </row>
    <row r="27" spans="1:10" ht="46.5" customHeight="1" x14ac:dyDescent="0.3">
      <c r="A27" s="18">
        <v>19</v>
      </c>
      <c r="B27" s="30" t="s">
        <v>52</v>
      </c>
      <c r="C27" s="31" t="s">
        <v>53</v>
      </c>
      <c r="D27" s="32" t="s">
        <v>38</v>
      </c>
      <c r="E27" s="22">
        <v>150</v>
      </c>
      <c r="F27" s="23" t="s">
        <v>17</v>
      </c>
      <c r="G27" s="1"/>
      <c r="H27" s="24">
        <f t="shared" si="0"/>
        <v>0</v>
      </c>
      <c r="I27" s="1"/>
      <c r="J27" s="25">
        <v>5</v>
      </c>
    </row>
    <row r="28" spans="1:10" ht="46.5" customHeight="1" x14ac:dyDescent="0.3">
      <c r="A28" s="26">
        <v>20</v>
      </c>
      <c r="B28" s="30" t="s">
        <v>54</v>
      </c>
      <c r="C28" s="31" t="s">
        <v>53</v>
      </c>
      <c r="D28" s="32" t="s">
        <v>38</v>
      </c>
      <c r="E28" s="22">
        <v>50</v>
      </c>
      <c r="F28" s="23" t="s">
        <v>17</v>
      </c>
      <c r="G28" s="1"/>
      <c r="H28" s="24">
        <f t="shared" si="0"/>
        <v>0</v>
      </c>
      <c r="I28" s="1"/>
      <c r="J28" s="25">
        <v>5</v>
      </c>
    </row>
    <row r="29" spans="1:10" ht="46.5" customHeight="1" x14ac:dyDescent="0.3">
      <c r="A29" s="26">
        <v>21</v>
      </c>
      <c r="B29" s="30" t="s">
        <v>55</v>
      </c>
      <c r="C29" s="31" t="s">
        <v>56</v>
      </c>
      <c r="D29" s="32" t="s">
        <v>38</v>
      </c>
      <c r="E29" s="22">
        <v>200</v>
      </c>
      <c r="F29" s="23" t="s">
        <v>17</v>
      </c>
      <c r="G29" s="1"/>
      <c r="H29" s="24">
        <f t="shared" si="0"/>
        <v>0</v>
      </c>
      <c r="I29" s="1"/>
      <c r="J29" s="25">
        <v>5</v>
      </c>
    </row>
    <row r="30" spans="1:10" ht="65.25" customHeight="1" x14ac:dyDescent="0.3">
      <c r="A30" s="18">
        <v>22</v>
      </c>
      <c r="B30" s="30" t="s">
        <v>57</v>
      </c>
      <c r="C30" s="31" t="s">
        <v>58</v>
      </c>
      <c r="D30" s="32" t="s">
        <v>38</v>
      </c>
      <c r="E30" s="22">
        <v>50</v>
      </c>
      <c r="F30" s="23" t="s">
        <v>17</v>
      </c>
      <c r="G30" s="1"/>
      <c r="H30" s="24">
        <f t="shared" si="0"/>
        <v>0</v>
      </c>
      <c r="I30" s="1"/>
      <c r="J30" s="25">
        <v>12</v>
      </c>
    </row>
    <row r="31" spans="1:10" ht="96" customHeight="1" x14ac:dyDescent="0.3">
      <c r="A31" s="26">
        <v>23</v>
      </c>
      <c r="B31" s="30" t="s">
        <v>59</v>
      </c>
      <c r="C31" s="28" t="s">
        <v>60</v>
      </c>
      <c r="D31" s="32" t="s">
        <v>38</v>
      </c>
      <c r="E31" s="22">
        <v>5</v>
      </c>
      <c r="F31" s="23" t="s">
        <v>17</v>
      </c>
      <c r="G31" s="1"/>
      <c r="H31" s="24">
        <f t="shared" si="0"/>
        <v>0</v>
      </c>
      <c r="I31" s="1"/>
      <c r="J31" s="25">
        <v>45</v>
      </c>
    </row>
    <row r="32" spans="1:10" ht="69.75" customHeight="1" x14ac:dyDescent="0.3">
      <c r="A32" s="26">
        <v>24</v>
      </c>
      <c r="B32" s="30" t="s">
        <v>61</v>
      </c>
      <c r="C32" s="31" t="s">
        <v>62</v>
      </c>
      <c r="D32" s="29" t="s">
        <v>63</v>
      </c>
      <c r="E32" s="22">
        <v>5</v>
      </c>
      <c r="F32" s="23" t="s">
        <v>17</v>
      </c>
      <c r="G32" s="1"/>
      <c r="H32" s="24">
        <f t="shared" si="0"/>
        <v>0</v>
      </c>
      <c r="I32" s="1"/>
      <c r="J32" s="25">
        <v>5</v>
      </c>
    </row>
    <row r="33" spans="1:10" ht="67.5" customHeight="1" x14ac:dyDescent="0.3">
      <c r="A33" s="18">
        <v>25</v>
      </c>
      <c r="B33" s="30" t="s">
        <v>64</v>
      </c>
      <c r="C33" s="28" t="s">
        <v>65</v>
      </c>
      <c r="D33" s="32" t="s">
        <v>16</v>
      </c>
      <c r="E33" s="22">
        <v>5</v>
      </c>
      <c r="F33" s="23" t="s">
        <v>17</v>
      </c>
      <c r="G33" s="1"/>
      <c r="H33" s="24">
        <f t="shared" si="0"/>
        <v>0</v>
      </c>
      <c r="I33" s="1"/>
      <c r="J33" s="25">
        <v>5</v>
      </c>
    </row>
    <row r="34" spans="1:10" ht="86.25" customHeight="1" x14ac:dyDescent="0.3">
      <c r="A34" s="26">
        <v>26</v>
      </c>
      <c r="B34" s="30" t="s">
        <v>66</v>
      </c>
      <c r="C34" s="31" t="s">
        <v>67</v>
      </c>
      <c r="D34" s="32" t="s">
        <v>16</v>
      </c>
      <c r="E34" s="22">
        <v>100</v>
      </c>
      <c r="F34" s="23" t="s">
        <v>17</v>
      </c>
      <c r="G34" s="1"/>
      <c r="H34" s="24">
        <f t="shared" si="0"/>
        <v>0</v>
      </c>
      <c r="I34" s="1"/>
      <c r="J34" s="25">
        <v>5</v>
      </c>
    </row>
    <row r="35" spans="1:10" ht="46.5" customHeight="1" x14ac:dyDescent="0.3">
      <c r="A35" s="26">
        <v>27</v>
      </c>
      <c r="B35" s="30" t="s">
        <v>68</v>
      </c>
      <c r="C35" s="28" t="s">
        <v>69</v>
      </c>
      <c r="D35" s="32" t="s">
        <v>16</v>
      </c>
      <c r="E35" s="22">
        <v>40</v>
      </c>
      <c r="F35" s="23" t="s">
        <v>17</v>
      </c>
      <c r="G35" s="1"/>
      <c r="H35" s="24">
        <f t="shared" si="0"/>
        <v>0</v>
      </c>
      <c r="I35" s="1"/>
      <c r="J35" s="25">
        <v>5</v>
      </c>
    </row>
    <row r="36" spans="1:10" ht="71.25" customHeight="1" x14ac:dyDescent="0.3">
      <c r="A36" s="18">
        <v>28</v>
      </c>
      <c r="B36" s="30" t="s">
        <v>70</v>
      </c>
      <c r="C36" s="28" t="s">
        <v>71</v>
      </c>
      <c r="D36" s="29" t="s">
        <v>72</v>
      </c>
      <c r="E36" s="22">
        <v>5</v>
      </c>
      <c r="F36" s="23" t="s">
        <v>17</v>
      </c>
      <c r="G36" s="1"/>
      <c r="H36" s="24">
        <f t="shared" si="0"/>
        <v>0</v>
      </c>
      <c r="I36" s="1"/>
      <c r="J36" s="25">
        <v>5</v>
      </c>
    </row>
    <row r="37" spans="1:10" ht="56.25" customHeight="1" x14ac:dyDescent="0.3">
      <c r="A37" s="26">
        <v>29</v>
      </c>
      <c r="B37" s="30" t="s">
        <v>73</v>
      </c>
      <c r="C37" s="31" t="s">
        <v>74</v>
      </c>
      <c r="D37" s="32" t="s">
        <v>75</v>
      </c>
      <c r="E37" s="22">
        <v>450</v>
      </c>
      <c r="F37" s="23" t="s">
        <v>17</v>
      </c>
      <c r="G37" s="1"/>
      <c r="H37" s="24">
        <f t="shared" si="0"/>
        <v>0</v>
      </c>
      <c r="I37" s="1"/>
      <c r="J37" s="25">
        <v>30</v>
      </c>
    </row>
    <row r="38" spans="1:10" ht="66" customHeight="1" x14ac:dyDescent="0.3">
      <c r="A38" s="26">
        <v>30</v>
      </c>
      <c r="B38" s="30" t="s">
        <v>76</v>
      </c>
      <c r="C38" s="31" t="s">
        <v>77</v>
      </c>
      <c r="D38" s="29" t="s">
        <v>72</v>
      </c>
      <c r="E38" s="22">
        <v>10</v>
      </c>
      <c r="F38" s="23" t="s">
        <v>17</v>
      </c>
      <c r="G38" s="1"/>
      <c r="H38" s="24">
        <f t="shared" si="0"/>
        <v>0</v>
      </c>
      <c r="I38" s="1"/>
      <c r="J38" s="25">
        <v>2</v>
      </c>
    </row>
    <row r="39" spans="1:10" ht="66" customHeight="1" x14ac:dyDescent="0.3">
      <c r="A39" s="18">
        <v>31</v>
      </c>
      <c r="B39" s="30" t="s">
        <v>78</v>
      </c>
      <c r="C39" s="31" t="s">
        <v>79</v>
      </c>
      <c r="D39" s="29" t="s">
        <v>72</v>
      </c>
      <c r="E39" s="22">
        <v>10</v>
      </c>
      <c r="F39" s="23" t="s">
        <v>17</v>
      </c>
      <c r="G39" s="1"/>
      <c r="H39" s="24">
        <f t="shared" si="0"/>
        <v>0</v>
      </c>
      <c r="I39" s="1"/>
      <c r="J39" s="25">
        <v>5</v>
      </c>
    </row>
    <row r="40" spans="1:10" ht="46.5" customHeight="1" x14ac:dyDescent="0.3">
      <c r="A40" s="26">
        <v>32</v>
      </c>
      <c r="B40" s="30" t="s">
        <v>80</v>
      </c>
      <c r="C40" s="31" t="s">
        <v>81</v>
      </c>
      <c r="D40" s="29" t="s">
        <v>72</v>
      </c>
      <c r="E40" s="22">
        <v>10</v>
      </c>
      <c r="F40" s="23" t="s">
        <v>17</v>
      </c>
      <c r="G40" s="1"/>
      <c r="H40" s="24">
        <f t="shared" si="0"/>
        <v>0</v>
      </c>
      <c r="I40" s="1"/>
      <c r="J40" s="25">
        <v>5</v>
      </c>
    </row>
    <row r="41" spans="1:10" ht="46.5" customHeight="1" x14ac:dyDescent="0.3">
      <c r="A41" s="26">
        <v>33</v>
      </c>
      <c r="B41" s="30" t="s">
        <v>82</v>
      </c>
      <c r="C41" s="28" t="s">
        <v>83</v>
      </c>
      <c r="D41" s="29" t="s">
        <v>72</v>
      </c>
      <c r="E41" s="22">
        <v>30</v>
      </c>
      <c r="F41" s="23" t="s">
        <v>17</v>
      </c>
      <c r="G41" s="1"/>
      <c r="H41" s="24">
        <f t="shared" si="0"/>
        <v>0</v>
      </c>
      <c r="I41" s="1"/>
      <c r="J41" s="25">
        <v>5</v>
      </c>
    </row>
    <row r="42" spans="1:10" ht="46.5" customHeight="1" x14ac:dyDescent="0.3">
      <c r="A42" s="18">
        <v>34</v>
      </c>
      <c r="B42" s="30" t="s">
        <v>84</v>
      </c>
      <c r="C42" s="28" t="s">
        <v>85</v>
      </c>
      <c r="D42" s="29" t="s">
        <v>72</v>
      </c>
      <c r="E42" s="22">
        <v>10</v>
      </c>
      <c r="F42" s="23" t="s">
        <v>17</v>
      </c>
      <c r="G42" s="1"/>
      <c r="H42" s="24">
        <f t="shared" si="0"/>
        <v>0</v>
      </c>
      <c r="I42" s="1"/>
      <c r="J42" s="25">
        <v>2</v>
      </c>
    </row>
    <row r="43" spans="1:10" ht="46.5" customHeight="1" x14ac:dyDescent="0.3">
      <c r="A43" s="26">
        <v>35</v>
      </c>
      <c r="B43" s="30" t="s">
        <v>86</v>
      </c>
      <c r="C43" s="28" t="s">
        <v>87</v>
      </c>
      <c r="D43" s="29" t="s">
        <v>72</v>
      </c>
      <c r="E43" s="22">
        <v>5</v>
      </c>
      <c r="F43" s="23" t="s">
        <v>17</v>
      </c>
      <c r="G43" s="1"/>
      <c r="H43" s="24">
        <f t="shared" si="0"/>
        <v>0</v>
      </c>
      <c r="I43" s="1"/>
      <c r="J43" s="25">
        <v>5</v>
      </c>
    </row>
    <row r="44" spans="1:10" ht="85.5" customHeight="1" x14ac:dyDescent="0.3">
      <c r="A44" s="26">
        <v>36</v>
      </c>
      <c r="B44" s="30" t="s">
        <v>88</v>
      </c>
      <c r="C44" s="28" t="s">
        <v>89</v>
      </c>
      <c r="D44" s="29" t="s">
        <v>72</v>
      </c>
      <c r="E44" s="22">
        <v>20</v>
      </c>
      <c r="F44" s="23" t="s">
        <v>17</v>
      </c>
      <c r="G44" s="1"/>
      <c r="H44" s="24">
        <f t="shared" si="0"/>
        <v>0</v>
      </c>
      <c r="I44" s="1"/>
      <c r="J44" s="25">
        <v>5</v>
      </c>
    </row>
    <row r="45" spans="1:10" ht="46.5" customHeight="1" x14ac:dyDescent="0.3">
      <c r="A45" s="18">
        <v>37</v>
      </c>
      <c r="B45" s="30" t="s">
        <v>90</v>
      </c>
      <c r="C45" s="28" t="s">
        <v>91</v>
      </c>
      <c r="D45" s="29" t="s">
        <v>72</v>
      </c>
      <c r="E45" s="22">
        <v>5</v>
      </c>
      <c r="F45" s="23" t="s">
        <v>17</v>
      </c>
      <c r="G45" s="1"/>
      <c r="H45" s="24">
        <f t="shared" si="0"/>
        <v>0</v>
      </c>
      <c r="I45" s="1"/>
      <c r="J45" s="25">
        <v>5</v>
      </c>
    </row>
    <row r="46" spans="1:10" ht="75" customHeight="1" x14ac:dyDescent="0.3">
      <c r="A46" s="26">
        <v>38</v>
      </c>
      <c r="B46" s="30" t="s">
        <v>92</v>
      </c>
      <c r="C46" s="31" t="s">
        <v>93</v>
      </c>
      <c r="D46" s="29" t="s">
        <v>72</v>
      </c>
      <c r="E46" s="22">
        <v>5</v>
      </c>
      <c r="F46" s="23" t="s">
        <v>17</v>
      </c>
      <c r="G46" s="1"/>
      <c r="H46" s="24">
        <f t="shared" si="0"/>
        <v>0</v>
      </c>
      <c r="I46" s="1"/>
      <c r="J46" s="25">
        <v>5</v>
      </c>
    </row>
    <row r="47" spans="1:10" ht="46.5" customHeight="1" x14ac:dyDescent="0.3">
      <c r="A47" s="26">
        <v>39</v>
      </c>
      <c r="B47" s="30" t="s">
        <v>94</v>
      </c>
      <c r="C47" s="28" t="s">
        <v>95</v>
      </c>
      <c r="D47" s="32" t="s">
        <v>38</v>
      </c>
      <c r="E47" s="22">
        <v>40</v>
      </c>
      <c r="F47" s="23" t="s">
        <v>17</v>
      </c>
      <c r="G47" s="1"/>
      <c r="H47" s="24">
        <f t="shared" si="0"/>
        <v>0</v>
      </c>
      <c r="I47" s="1"/>
      <c r="J47" s="25">
        <v>5</v>
      </c>
    </row>
    <row r="48" spans="1:10" ht="82.5" customHeight="1" x14ac:dyDescent="0.3">
      <c r="A48" s="18">
        <v>40</v>
      </c>
      <c r="B48" s="30" t="s">
        <v>96</v>
      </c>
      <c r="C48" s="28" t="s">
        <v>97</v>
      </c>
      <c r="D48" s="29" t="s">
        <v>98</v>
      </c>
      <c r="E48" s="22">
        <v>5</v>
      </c>
      <c r="F48" s="23" t="s">
        <v>17</v>
      </c>
      <c r="G48" s="1"/>
      <c r="H48" s="24">
        <f t="shared" si="0"/>
        <v>0</v>
      </c>
      <c r="I48" s="1"/>
      <c r="J48" s="25">
        <v>2</v>
      </c>
    </row>
    <row r="49" spans="1:10" ht="46.5" customHeight="1" x14ac:dyDescent="0.3">
      <c r="A49" s="26">
        <v>41</v>
      </c>
      <c r="B49" s="30" t="s">
        <v>99</v>
      </c>
      <c r="C49" s="28" t="s">
        <v>100</v>
      </c>
      <c r="D49" s="29" t="s">
        <v>101</v>
      </c>
      <c r="E49" s="22">
        <v>10</v>
      </c>
      <c r="F49" s="23" t="s">
        <v>17</v>
      </c>
      <c r="G49" s="1"/>
      <c r="H49" s="24">
        <f t="shared" si="0"/>
        <v>0</v>
      </c>
      <c r="I49" s="1"/>
      <c r="J49" s="25">
        <v>5</v>
      </c>
    </row>
    <row r="50" spans="1:10" ht="46.5" customHeight="1" x14ac:dyDescent="0.3">
      <c r="A50" s="26">
        <v>42</v>
      </c>
      <c r="B50" s="30" t="s">
        <v>102</v>
      </c>
      <c r="C50" s="28" t="s">
        <v>103</v>
      </c>
      <c r="D50" s="29" t="s">
        <v>101</v>
      </c>
      <c r="E50" s="22">
        <v>10</v>
      </c>
      <c r="F50" s="23" t="s">
        <v>17</v>
      </c>
      <c r="G50" s="1"/>
      <c r="H50" s="24">
        <f t="shared" si="0"/>
        <v>0</v>
      </c>
      <c r="I50" s="1"/>
      <c r="J50" s="25">
        <v>5</v>
      </c>
    </row>
    <row r="51" spans="1:10" ht="46.5" customHeight="1" x14ac:dyDescent="0.3">
      <c r="A51" s="18">
        <v>43</v>
      </c>
      <c r="B51" s="30" t="s">
        <v>104</v>
      </c>
      <c r="C51" s="28" t="s">
        <v>105</v>
      </c>
      <c r="D51" s="29" t="s">
        <v>101</v>
      </c>
      <c r="E51" s="22">
        <v>5</v>
      </c>
      <c r="F51" s="23" t="s">
        <v>17</v>
      </c>
      <c r="G51" s="1"/>
      <c r="H51" s="24">
        <f t="shared" si="0"/>
        <v>0</v>
      </c>
      <c r="I51" s="1"/>
      <c r="J51" s="25">
        <v>5</v>
      </c>
    </row>
    <row r="52" spans="1:10" ht="76.5" customHeight="1" x14ac:dyDescent="0.3">
      <c r="A52" s="26">
        <v>44</v>
      </c>
      <c r="B52" s="30" t="s">
        <v>106</v>
      </c>
      <c r="C52" s="28" t="s">
        <v>107</v>
      </c>
      <c r="D52" s="29" t="s">
        <v>101</v>
      </c>
      <c r="E52" s="22">
        <v>5</v>
      </c>
      <c r="F52" s="23" t="s">
        <v>17</v>
      </c>
      <c r="G52" s="1"/>
      <c r="H52" s="24">
        <f t="shared" si="0"/>
        <v>0</v>
      </c>
      <c r="I52" s="1"/>
      <c r="J52" s="25">
        <v>5</v>
      </c>
    </row>
    <row r="53" spans="1:10" ht="77.25" customHeight="1" x14ac:dyDescent="0.3">
      <c r="A53" s="26">
        <v>45</v>
      </c>
      <c r="B53" s="30" t="s">
        <v>108</v>
      </c>
      <c r="C53" s="28" t="s">
        <v>109</v>
      </c>
      <c r="D53" s="29" t="s">
        <v>101</v>
      </c>
      <c r="E53" s="22">
        <v>5</v>
      </c>
      <c r="F53" s="23" t="s">
        <v>17</v>
      </c>
      <c r="G53" s="1"/>
      <c r="H53" s="24">
        <f t="shared" si="0"/>
        <v>0</v>
      </c>
      <c r="I53" s="1"/>
      <c r="J53" s="25">
        <v>5</v>
      </c>
    </row>
    <row r="54" spans="1:10" ht="84.75" customHeight="1" x14ac:dyDescent="0.3">
      <c r="A54" s="18">
        <v>46</v>
      </c>
      <c r="B54" s="30" t="s">
        <v>110</v>
      </c>
      <c r="C54" s="28" t="s">
        <v>111</v>
      </c>
      <c r="D54" s="29" t="s">
        <v>101</v>
      </c>
      <c r="E54" s="22">
        <v>5</v>
      </c>
      <c r="F54" s="23" t="s">
        <v>17</v>
      </c>
      <c r="G54" s="1"/>
      <c r="H54" s="24">
        <f t="shared" si="0"/>
        <v>0</v>
      </c>
      <c r="I54" s="1"/>
      <c r="J54" s="25">
        <v>5</v>
      </c>
    </row>
    <row r="55" spans="1:10" ht="46.5" customHeight="1" x14ac:dyDescent="0.3">
      <c r="A55" s="26">
        <v>47</v>
      </c>
      <c r="B55" s="30" t="s">
        <v>112</v>
      </c>
      <c r="C55" s="28" t="s">
        <v>107</v>
      </c>
      <c r="D55" s="29" t="s">
        <v>101</v>
      </c>
      <c r="E55" s="22">
        <v>5</v>
      </c>
      <c r="F55" s="23" t="s">
        <v>17</v>
      </c>
      <c r="G55" s="1"/>
      <c r="H55" s="24">
        <f t="shared" si="0"/>
        <v>0</v>
      </c>
      <c r="I55" s="1"/>
      <c r="J55" s="25">
        <v>5</v>
      </c>
    </row>
    <row r="56" spans="1:10" ht="46.5" customHeight="1" x14ac:dyDescent="0.3">
      <c r="A56" s="26">
        <v>48</v>
      </c>
      <c r="B56" s="30" t="s">
        <v>113</v>
      </c>
      <c r="C56" s="28" t="s">
        <v>114</v>
      </c>
      <c r="D56" s="29" t="s">
        <v>101</v>
      </c>
      <c r="E56" s="22">
        <v>15</v>
      </c>
      <c r="F56" s="23" t="s">
        <v>17</v>
      </c>
      <c r="G56" s="1"/>
      <c r="H56" s="24">
        <f t="shared" si="0"/>
        <v>0</v>
      </c>
      <c r="I56" s="1"/>
      <c r="J56" s="25">
        <v>2</v>
      </c>
    </row>
    <row r="57" spans="1:10" ht="46.5" customHeight="1" x14ac:dyDescent="0.3">
      <c r="A57" s="18">
        <v>49</v>
      </c>
      <c r="B57" s="30" t="s">
        <v>115</v>
      </c>
      <c r="C57" s="28" t="s">
        <v>116</v>
      </c>
      <c r="D57" s="29" t="s">
        <v>117</v>
      </c>
      <c r="E57" s="22">
        <v>15</v>
      </c>
      <c r="F57" s="23" t="s">
        <v>17</v>
      </c>
      <c r="G57" s="1"/>
      <c r="H57" s="24">
        <f t="shared" si="0"/>
        <v>0</v>
      </c>
      <c r="I57" s="1"/>
      <c r="J57" s="25">
        <v>2</v>
      </c>
    </row>
    <row r="58" spans="1:10" ht="46.5" customHeight="1" x14ac:dyDescent="0.3">
      <c r="A58" s="26">
        <v>50</v>
      </c>
      <c r="B58" s="30" t="s">
        <v>118</v>
      </c>
      <c r="C58" s="28" t="s">
        <v>119</v>
      </c>
      <c r="D58" s="32" t="s">
        <v>38</v>
      </c>
      <c r="E58" s="22">
        <v>5</v>
      </c>
      <c r="F58" s="23" t="s">
        <v>17</v>
      </c>
      <c r="G58" s="1"/>
      <c r="H58" s="24">
        <f t="shared" si="0"/>
        <v>0</v>
      </c>
      <c r="I58" s="1"/>
      <c r="J58" s="25">
        <v>5</v>
      </c>
    </row>
    <row r="59" spans="1:10" ht="46.5" customHeight="1" x14ac:dyDescent="0.3">
      <c r="A59" s="26">
        <v>51</v>
      </c>
      <c r="B59" s="30" t="s">
        <v>120</v>
      </c>
      <c r="C59" s="31" t="s">
        <v>121</v>
      </c>
      <c r="D59" s="32" t="s">
        <v>122</v>
      </c>
      <c r="E59" s="22">
        <v>10</v>
      </c>
      <c r="F59" s="23" t="s">
        <v>17</v>
      </c>
      <c r="G59" s="1"/>
      <c r="H59" s="24">
        <f t="shared" si="0"/>
        <v>0</v>
      </c>
      <c r="I59" s="1"/>
      <c r="J59" s="25">
        <v>2</v>
      </c>
    </row>
    <row r="60" spans="1:10" ht="46.5" customHeight="1" x14ac:dyDescent="0.3">
      <c r="A60" s="18">
        <v>52</v>
      </c>
      <c r="B60" s="19" t="s">
        <v>123</v>
      </c>
      <c r="C60" s="28" t="s">
        <v>124</v>
      </c>
      <c r="D60" s="29" t="s">
        <v>125</v>
      </c>
      <c r="E60" s="22">
        <v>10</v>
      </c>
      <c r="F60" s="23" t="s">
        <v>17</v>
      </c>
      <c r="G60" s="1"/>
      <c r="H60" s="24">
        <f t="shared" si="0"/>
        <v>0</v>
      </c>
      <c r="I60" s="1"/>
      <c r="J60" s="25">
        <v>5</v>
      </c>
    </row>
    <row r="61" spans="1:10" ht="46.5" customHeight="1" x14ac:dyDescent="0.3">
      <c r="A61" s="26">
        <v>53</v>
      </c>
      <c r="B61" s="30" t="s">
        <v>126</v>
      </c>
      <c r="C61" s="28" t="s">
        <v>127</v>
      </c>
      <c r="D61" s="29" t="s">
        <v>125</v>
      </c>
      <c r="E61" s="22">
        <v>10</v>
      </c>
      <c r="F61" s="23" t="s">
        <v>17</v>
      </c>
      <c r="G61" s="1"/>
      <c r="H61" s="24">
        <f t="shared" si="0"/>
        <v>0</v>
      </c>
      <c r="I61" s="1"/>
      <c r="J61" s="25">
        <v>5</v>
      </c>
    </row>
    <row r="62" spans="1:10" ht="46.5" customHeight="1" x14ac:dyDescent="0.3">
      <c r="A62" s="26">
        <v>54</v>
      </c>
      <c r="B62" s="30" t="s">
        <v>128</v>
      </c>
      <c r="C62" s="31" t="s">
        <v>129</v>
      </c>
      <c r="D62" s="29" t="s">
        <v>125</v>
      </c>
      <c r="E62" s="22">
        <v>10</v>
      </c>
      <c r="F62" s="23" t="s">
        <v>17</v>
      </c>
      <c r="G62" s="1"/>
      <c r="H62" s="24">
        <f t="shared" si="0"/>
        <v>0</v>
      </c>
      <c r="I62" s="1"/>
      <c r="J62" s="25">
        <v>5</v>
      </c>
    </row>
    <row r="63" spans="1:10" ht="46.5" customHeight="1" x14ac:dyDescent="0.3">
      <c r="A63" s="18">
        <v>55</v>
      </c>
      <c r="B63" s="30" t="s">
        <v>130</v>
      </c>
      <c r="C63" s="28" t="s">
        <v>131</v>
      </c>
      <c r="D63" s="29" t="s">
        <v>125</v>
      </c>
      <c r="E63" s="22">
        <v>10</v>
      </c>
      <c r="F63" s="23" t="s">
        <v>17</v>
      </c>
      <c r="G63" s="1"/>
      <c r="H63" s="24">
        <f t="shared" si="0"/>
        <v>0</v>
      </c>
      <c r="I63" s="1"/>
      <c r="J63" s="25">
        <v>5</v>
      </c>
    </row>
    <row r="64" spans="1:10" ht="72" customHeight="1" x14ac:dyDescent="0.3">
      <c r="A64" s="26">
        <v>56</v>
      </c>
      <c r="B64" s="30" t="s">
        <v>132</v>
      </c>
      <c r="C64" s="28" t="s">
        <v>133</v>
      </c>
      <c r="D64" s="29" t="s">
        <v>125</v>
      </c>
      <c r="E64" s="22">
        <v>10</v>
      </c>
      <c r="F64" s="23" t="s">
        <v>17</v>
      </c>
      <c r="G64" s="1"/>
      <c r="H64" s="24">
        <f t="shared" si="0"/>
        <v>0</v>
      </c>
      <c r="I64" s="1"/>
      <c r="J64" s="25">
        <v>5</v>
      </c>
    </row>
    <row r="65" spans="1:10" ht="46.5" customHeight="1" x14ac:dyDescent="0.3">
      <c r="A65" s="26">
        <v>57</v>
      </c>
      <c r="B65" s="30" t="s">
        <v>134</v>
      </c>
      <c r="C65" s="28" t="s">
        <v>135</v>
      </c>
      <c r="D65" s="29" t="s">
        <v>125</v>
      </c>
      <c r="E65" s="22">
        <v>10</v>
      </c>
      <c r="F65" s="23" t="s">
        <v>17</v>
      </c>
      <c r="G65" s="1"/>
      <c r="H65" s="24">
        <f t="shared" si="0"/>
        <v>0</v>
      </c>
      <c r="I65" s="1"/>
      <c r="J65" s="25">
        <v>5</v>
      </c>
    </row>
    <row r="66" spans="1:10" ht="46.5" customHeight="1" x14ac:dyDescent="0.3">
      <c r="A66" s="18">
        <v>58</v>
      </c>
      <c r="B66" s="30" t="s">
        <v>136</v>
      </c>
      <c r="C66" s="31" t="s">
        <v>137</v>
      </c>
      <c r="D66" s="32" t="s">
        <v>122</v>
      </c>
      <c r="E66" s="22">
        <v>10</v>
      </c>
      <c r="F66" s="23" t="s">
        <v>17</v>
      </c>
      <c r="G66" s="1"/>
      <c r="H66" s="24">
        <f t="shared" si="0"/>
        <v>0</v>
      </c>
      <c r="I66" s="1"/>
      <c r="J66" s="25">
        <v>5</v>
      </c>
    </row>
    <row r="67" spans="1:10" ht="46.5" customHeight="1" x14ac:dyDescent="0.3">
      <c r="A67" s="26">
        <v>59</v>
      </c>
      <c r="B67" s="30" t="s">
        <v>138</v>
      </c>
      <c r="C67" s="28" t="s">
        <v>139</v>
      </c>
      <c r="D67" s="29" t="s">
        <v>140</v>
      </c>
      <c r="E67" s="22">
        <v>3</v>
      </c>
      <c r="F67" s="23" t="s">
        <v>17</v>
      </c>
      <c r="G67" s="1"/>
      <c r="H67" s="24">
        <f t="shared" si="0"/>
        <v>0</v>
      </c>
      <c r="I67" s="1"/>
      <c r="J67" s="25">
        <v>2</v>
      </c>
    </row>
    <row r="68" spans="1:10" ht="46.5" customHeight="1" x14ac:dyDescent="0.3">
      <c r="A68" s="26">
        <v>60</v>
      </c>
      <c r="B68" s="30" t="s">
        <v>141</v>
      </c>
      <c r="C68" s="28" t="s">
        <v>142</v>
      </c>
      <c r="D68" s="29" t="s">
        <v>140</v>
      </c>
      <c r="E68" s="22">
        <v>3</v>
      </c>
      <c r="F68" s="23" t="s">
        <v>17</v>
      </c>
      <c r="G68" s="1"/>
      <c r="H68" s="24">
        <f t="shared" si="0"/>
        <v>0</v>
      </c>
      <c r="I68" s="1"/>
      <c r="J68" s="25">
        <v>2</v>
      </c>
    </row>
    <row r="69" spans="1:10" ht="46.5" customHeight="1" x14ac:dyDescent="0.3">
      <c r="A69" s="18">
        <v>61</v>
      </c>
      <c r="B69" s="30" t="s">
        <v>143</v>
      </c>
      <c r="C69" s="28" t="s">
        <v>144</v>
      </c>
      <c r="D69" s="29" t="s">
        <v>140</v>
      </c>
      <c r="E69" s="22">
        <v>15</v>
      </c>
      <c r="F69" s="23" t="s">
        <v>17</v>
      </c>
      <c r="G69" s="1"/>
      <c r="H69" s="24">
        <f t="shared" ref="H69:H113" si="1">ROUND(G69*E69,2)</f>
        <v>0</v>
      </c>
      <c r="I69" s="1"/>
      <c r="J69" s="25">
        <v>2</v>
      </c>
    </row>
    <row r="70" spans="1:10" ht="46.5" customHeight="1" x14ac:dyDescent="0.3">
      <c r="A70" s="26">
        <v>62</v>
      </c>
      <c r="B70" s="30" t="s">
        <v>145</v>
      </c>
      <c r="C70" s="28" t="s">
        <v>146</v>
      </c>
      <c r="D70" s="29" t="s">
        <v>147</v>
      </c>
      <c r="E70" s="22">
        <v>100</v>
      </c>
      <c r="F70" s="23" t="s">
        <v>17</v>
      </c>
      <c r="G70" s="1"/>
      <c r="H70" s="24">
        <f t="shared" si="1"/>
        <v>0</v>
      </c>
      <c r="I70" s="1"/>
      <c r="J70" s="25">
        <v>2</v>
      </c>
    </row>
    <row r="71" spans="1:10" ht="46.5" customHeight="1" x14ac:dyDescent="0.3">
      <c r="A71" s="26">
        <v>63</v>
      </c>
      <c r="B71" s="30" t="s">
        <v>148</v>
      </c>
      <c r="C71" s="28" t="s">
        <v>149</v>
      </c>
      <c r="D71" s="29" t="s">
        <v>147</v>
      </c>
      <c r="E71" s="22">
        <v>10</v>
      </c>
      <c r="F71" s="23" t="s">
        <v>17</v>
      </c>
      <c r="G71" s="1"/>
      <c r="H71" s="24">
        <f t="shared" si="1"/>
        <v>0</v>
      </c>
      <c r="I71" s="1"/>
      <c r="J71" s="25">
        <v>5</v>
      </c>
    </row>
    <row r="72" spans="1:10" ht="46.5" customHeight="1" x14ac:dyDescent="0.3">
      <c r="A72" s="18">
        <v>64</v>
      </c>
      <c r="B72" s="30" t="s">
        <v>150</v>
      </c>
      <c r="C72" s="28" t="s">
        <v>151</v>
      </c>
      <c r="D72" s="29" t="s">
        <v>147</v>
      </c>
      <c r="E72" s="22">
        <v>10</v>
      </c>
      <c r="F72" s="23" t="s">
        <v>17</v>
      </c>
      <c r="G72" s="1"/>
      <c r="H72" s="24">
        <f t="shared" si="1"/>
        <v>0</v>
      </c>
      <c r="I72" s="1"/>
      <c r="J72" s="25">
        <v>5</v>
      </c>
    </row>
    <row r="73" spans="1:10" ht="46.5" customHeight="1" x14ac:dyDescent="0.3">
      <c r="A73" s="26">
        <v>65</v>
      </c>
      <c r="B73" s="30" t="s">
        <v>152</v>
      </c>
      <c r="C73" s="28" t="s">
        <v>153</v>
      </c>
      <c r="D73" s="29" t="s">
        <v>154</v>
      </c>
      <c r="E73" s="22">
        <v>4</v>
      </c>
      <c r="F73" s="23" t="s">
        <v>17</v>
      </c>
      <c r="G73" s="1"/>
      <c r="H73" s="24">
        <f t="shared" si="1"/>
        <v>0</v>
      </c>
      <c r="I73" s="1"/>
      <c r="J73" s="25">
        <v>5</v>
      </c>
    </row>
    <row r="74" spans="1:10" ht="117" customHeight="1" x14ac:dyDescent="0.3">
      <c r="A74" s="26">
        <v>66</v>
      </c>
      <c r="B74" s="30" t="s">
        <v>155</v>
      </c>
      <c r="C74" s="28" t="s">
        <v>156</v>
      </c>
      <c r="D74" s="29" t="s">
        <v>75</v>
      </c>
      <c r="E74" s="22">
        <v>2</v>
      </c>
      <c r="F74" s="23" t="s">
        <v>17</v>
      </c>
      <c r="G74" s="1"/>
      <c r="H74" s="24">
        <f t="shared" si="1"/>
        <v>0</v>
      </c>
      <c r="I74" s="1"/>
      <c r="J74" s="25">
        <v>45</v>
      </c>
    </row>
    <row r="75" spans="1:10" ht="117" customHeight="1" x14ac:dyDescent="0.3">
      <c r="A75" s="18">
        <v>67</v>
      </c>
      <c r="B75" s="30" t="s">
        <v>157</v>
      </c>
      <c r="C75" s="28" t="s">
        <v>158</v>
      </c>
      <c r="D75" s="28" t="s">
        <v>75</v>
      </c>
      <c r="E75" s="22">
        <v>2</v>
      </c>
      <c r="F75" s="23" t="s">
        <v>17</v>
      </c>
      <c r="G75" s="1"/>
      <c r="H75" s="24">
        <f t="shared" si="1"/>
        <v>0</v>
      </c>
      <c r="I75" s="1"/>
      <c r="J75" s="25">
        <v>5</v>
      </c>
    </row>
    <row r="76" spans="1:10" ht="117" customHeight="1" x14ac:dyDescent="0.3">
      <c r="A76" s="26">
        <v>68</v>
      </c>
      <c r="B76" s="30" t="s">
        <v>159</v>
      </c>
      <c r="C76" s="28" t="s">
        <v>160</v>
      </c>
      <c r="D76" s="29" t="s">
        <v>75</v>
      </c>
      <c r="E76" s="22">
        <v>2</v>
      </c>
      <c r="F76" s="23" t="s">
        <v>17</v>
      </c>
      <c r="G76" s="1"/>
      <c r="H76" s="24">
        <f t="shared" si="1"/>
        <v>0</v>
      </c>
      <c r="I76" s="1"/>
      <c r="J76" s="25">
        <v>2</v>
      </c>
    </row>
    <row r="77" spans="1:10" ht="109.5" customHeight="1" x14ac:dyDescent="0.3">
      <c r="A77" s="26">
        <v>69</v>
      </c>
      <c r="B77" s="33" t="s">
        <v>161</v>
      </c>
      <c r="C77" s="29" t="s">
        <v>162</v>
      </c>
      <c r="D77" s="28" t="s">
        <v>75</v>
      </c>
      <c r="E77" s="22">
        <v>2</v>
      </c>
      <c r="F77" s="23" t="s">
        <v>17</v>
      </c>
      <c r="G77" s="1"/>
      <c r="H77" s="24">
        <f t="shared" si="1"/>
        <v>0</v>
      </c>
      <c r="I77" s="1"/>
      <c r="J77" s="25">
        <v>45</v>
      </c>
    </row>
    <row r="78" spans="1:10" ht="86.25" customHeight="1" x14ac:dyDescent="0.3">
      <c r="A78" s="18">
        <v>70</v>
      </c>
      <c r="B78" s="30" t="s">
        <v>163</v>
      </c>
      <c r="C78" s="28" t="s">
        <v>164</v>
      </c>
      <c r="D78" s="29" t="s">
        <v>75</v>
      </c>
      <c r="E78" s="22">
        <v>2</v>
      </c>
      <c r="F78" s="23" t="s">
        <v>17</v>
      </c>
      <c r="G78" s="1"/>
      <c r="H78" s="24">
        <f t="shared" si="1"/>
        <v>0</v>
      </c>
      <c r="I78" s="1"/>
      <c r="J78" s="25">
        <v>10</v>
      </c>
    </row>
    <row r="79" spans="1:10" ht="46.5" customHeight="1" x14ac:dyDescent="0.3">
      <c r="A79" s="26">
        <v>71</v>
      </c>
      <c r="B79" s="30" t="s">
        <v>165</v>
      </c>
      <c r="C79" s="28" t="s">
        <v>166</v>
      </c>
      <c r="D79" s="28" t="s">
        <v>38</v>
      </c>
      <c r="E79" s="22">
        <v>2</v>
      </c>
      <c r="F79" s="23" t="s">
        <v>17</v>
      </c>
      <c r="G79" s="1"/>
      <c r="H79" s="24">
        <f t="shared" si="1"/>
        <v>0</v>
      </c>
      <c r="I79" s="1"/>
      <c r="J79" s="25">
        <v>10</v>
      </c>
    </row>
    <row r="80" spans="1:10" ht="46.5" customHeight="1" x14ac:dyDescent="0.3">
      <c r="A80" s="26">
        <v>72</v>
      </c>
      <c r="B80" s="30" t="s">
        <v>167</v>
      </c>
      <c r="C80" s="28" t="s">
        <v>168</v>
      </c>
      <c r="D80" s="28" t="s">
        <v>38</v>
      </c>
      <c r="E80" s="22">
        <v>5</v>
      </c>
      <c r="F80" s="23" t="s">
        <v>17</v>
      </c>
      <c r="G80" s="1"/>
      <c r="H80" s="24">
        <f t="shared" si="1"/>
        <v>0</v>
      </c>
      <c r="I80" s="1"/>
      <c r="J80" s="25">
        <v>5</v>
      </c>
    </row>
    <row r="81" spans="1:10" ht="88.5" customHeight="1" x14ac:dyDescent="0.3">
      <c r="A81" s="18">
        <v>73</v>
      </c>
      <c r="B81" s="30" t="s">
        <v>169</v>
      </c>
      <c r="C81" s="28" t="s">
        <v>95</v>
      </c>
      <c r="D81" s="28" t="s">
        <v>38</v>
      </c>
      <c r="E81" s="22">
        <v>5</v>
      </c>
      <c r="F81" s="23" t="s">
        <v>17</v>
      </c>
      <c r="G81" s="1"/>
      <c r="H81" s="24">
        <f t="shared" si="1"/>
        <v>0</v>
      </c>
      <c r="I81" s="1"/>
      <c r="J81" s="25">
        <v>30</v>
      </c>
    </row>
    <row r="82" spans="1:10" ht="46.5" customHeight="1" x14ac:dyDescent="0.3">
      <c r="A82" s="26">
        <v>74</v>
      </c>
      <c r="B82" s="30" t="s">
        <v>170</v>
      </c>
      <c r="C82" s="28" t="s">
        <v>171</v>
      </c>
      <c r="D82" s="28" t="s">
        <v>75</v>
      </c>
      <c r="E82" s="22">
        <v>250</v>
      </c>
      <c r="F82" s="23" t="s">
        <v>17</v>
      </c>
      <c r="G82" s="1"/>
      <c r="H82" s="24">
        <f t="shared" si="1"/>
        <v>0</v>
      </c>
      <c r="I82" s="1"/>
      <c r="J82" s="25">
        <v>2</v>
      </c>
    </row>
    <row r="83" spans="1:10" ht="46.5" customHeight="1" x14ac:dyDescent="0.3">
      <c r="A83" s="26">
        <v>75</v>
      </c>
      <c r="B83" s="30" t="s">
        <v>172</v>
      </c>
      <c r="C83" s="28" t="s">
        <v>173</v>
      </c>
      <c r="D83" s="28" t="s">
        <v>75</v>
      </c>
      <c r="E83" s="22">
        <v>250</v>
      </c>
      <c r="F83" s="23" t="s">
        <v>17</v>
      </c>
      <c r="G83" s="1"/>
      <c r="H83" s="24">
        <f t="shared" si="1"/>
        <v>0</v>
      </c>
      <c r="I83" s="1"/>
      <c r="J83" s="25">
        <v>2</v>
      </c>
    </row>
    <row r="84" spans="1:10" ht="46.5" customHeight="1" x14ac:dyDescent="0.3">
      <c r="A84" s="18">
        <v>76</v>
      </c>
      <c r="B84" s="30" t="s">
        <v>174</v>
      </c>
      <c r="C84" s="28" t="s">
        <v>175</v>
      </c>
      <c r="D84" s="28" t="s">
        <v>75</v>
      </c>
      <c r="E84" s="22">
        <v>250</v>
      </c>
      <c r="F84" s="23" t="s">
        <v>17</v>
      </c>
      <c r="G84" s="1"/>
      <c r="H84" s="24">
        <f t="shared" si="1"/>
        <v>0</v>
      </c>
      <c r="I84" s="1"/>
      <c r="J84" s="25">
        <v>2</v>
      </c>
    </row>
    <row r="85" spans="1:10" ht="46.5" customHeight="1" x14ac:dyDescent="0.3">
      <c r="A85" s="26">
        <v>77</v>
      </c>
      <c r="B85" s="30" t="s">
        <v>176</v>
      </c>
      <c r="C85" s="28" t="s">
        <v>177</v>
      </c>
      <c r="D85" s="28" t="s">
        <v>75</v>
      </c>
      <c r="E85" s="22">
        <v>250</v>
      </c>
      <c r="F85" s="23" t="s">
        <v>17</v>
      </c>
      <c r="G85" s="1"/>
      <c r="H85" s="24">
        <f t="shared" si="1"/>
        <v>0</v>
      </c>
      <c r="I85" s="1"/>
      <c r="J85" s="25">
        <v>2</v>
      </c>
    </row>
    <row r="86" spans="1:10" ht="46.5" customHeight="1" x14ac:dyDescent="0.3">
      <c r="A86" s="26">
        <v>78</v>
      </c>
      <c r="B86" s="30" t="s">
        <v>178</v>
      </c>
      <c r="C86" s="28" t="s">
        <v>179</v>
      </c>
      <c r="D86" s="28" t="s">
        <v>75</v>
      </c>
      <c r="E86" s="22">
        <v>250</v>
      </c>
      <c r="F86" s="23" t="s">
        <v>17</v>
      </c>
      <c r="G86" s="1"/>
      <c r="H86" s="24">
        <f t="shared" si="1"/>
        <v>0</v>
      </c>
      <c r="I86" s="1"/>
      <c r="J86" s="25">
        <v>30</v>
      </c>
    </row>
    <row r="87" spans="1:10" ht="46.5" customHeight="1" x14ac:dyDescent="0.3">
      <c r="A87" s="18">
        <v>79</v>
      </c>
      <c r="B87" s="30" t="s">
        <v>180</v>
      </c>
      <c r="C87" s="28" t="s">
        <v>181</v>
      </c>
      <c r="D87" s="28" t="s">
        <v>75</v>
      </c>
      <c r="E87" s="22">
        <v>250</v>
      </c>
      <c r="F87" s="23" t="s">
        <v>17</v>
      </c>
      <c r="G87" s="1"/>
      <c r="H87" s="24">
        <f t="shared" si="1"/>
        <v>0</v>
      </c>
      <c r="I87" s="1"/>
      <c r="J87" s="25">
        <v>30</v>
      </c>
    </row>
    <row r="88" spans="1:10" ht="46.5" customHeight="1" x14ac:dyDescent="0.3">
      <c r="A88" s="26">
        <v>80</v>
      </c>
      <c r="B88" s="30" t="s">
        <v>182</v>
      </c>
      <c r="C88" s="28" t="s">
        <v>183</v>
      </c>
      <c r="D88" s="28" t="s">
        <v>75</v>
      </c>
      <c r="E88" s="22">
        <v>5</v>
      </c>
      <c r="F88" s="23" t="s">
        <v>17</v>
      </c>
      <c r="G88" s="1"/>
      <c r="H88" s="24">
        <f t="shared" si="1"/>
        <v>0</v>
      </c>
      <c r="I88" s="1"/>
      <c r="J88" s="25">
        <v>30</v>
      </c>
    </row>
    <row r="89" spans="1:10" ht="91.5" customHeight="1" x14ac:dyDescent="0.3">
      <c r="A89" s="26">
        <v>81</v>
      </c>
      <c r="B89" s="30" t="s">
        <v>184</v>
      </c>
      <c r="C89" s="28" t="s">
        <v>185</v>
      </c>
      <c r="D89" s="28" t="s">
        <v>75</v>
      </c>
      <c r="E89" s="22">
        <v>250</v>
      </c>
      <c r="F89" s="23" t="s">
        <v>17</v>
      </c>
      <c r="G89" s="1"/>
      <c r="H89" s="24">
        <f t="shared" si="1"/>
        <v>0</v>
      </c>
      <c r="I89" s="1"/>
      <c r="J89" s="25">
        <v>32</v>
      </c>
    </row>
    <row r="90" spans="1:10" ht="94.5" customHeight="1" x14ac:dyDescent="0.3">
      <c r="A90" s="18">
        <v>82</v>
      </c>
      <c r="B90" s="30" t="s">
        <v>186</v>
      </c>
      <c r="C90" s="28" t="s">
        <v>187</v>
      </c>
      <c r="D90" s="28" t="s">
        <v>75</v>
      </c>
      <c r="E90" s="22">
        <v>35</v>
      </c>
      <c r="F90" s="23" t="s">
        <v>17</v>
      </c>
      <c r="G90" s="1"/>
      <c r="H90" s="24">
        <f t="shared" si="1"/>
        <v>0</v>
      </c>
      <c r="I90" s="1"/>
      <c r="J90" s="25">
        <v>60</v>
      </c>
    </row>
    <row r="91" spans="1:10" ht="78.75" customHeight="1" x14ac:dyDescent="0.3">
      <c r="A91" s="26">
        <v>83</v>
      </c>
      <c r="B91" s="30" t="s">
        <v>188</v>
      </c>
      <c r="C91" s="28" t="s">
        <v>189</v>
      </c>
      <c r="D91" s="28" t="s">
        <v>75</v>
      </c>
      <c r="E91" s="22">
        <v>35</v>
      </c>
      <c r="F91" s="23" t="s">
        <v>17</v>
      </c>
      <c r="G91" s="1"/>
      <c r="H91" s="24">
        <f t="shared" si="1"/>
        <v>0</v>
      </c>
      <c r="I91" s="1"/>
      <c r="J91" s="34">
        <v>7</v>
      </c>
    </row>
    <row r="92" spans="1:10" ht="70.5" customHeight="1" x14ac:dyDescent="0.3">
      <c r="A92" s="26">
        <v>84</v>
      </c>
      <c r="B92" s="33" t="s">
        <v>190</v>
      </c>
      <c r="C92" s="28" t="s">
        <v>191</v>
      </c>
      <c r="D92" s="28" t="s">
        <v>75</v>
      </c>
      <c r="E92" s="22">
        <v>5</v>
      </c>
      <c r="F92" s="23" t="s">
        <v>17</v>
      </c>
      <c r="G92" s="1"/>
      <c r="H92" s="24">
        <f t="shared" si="1"/>
        <v>0</v>
      </c>
      <c r="I92" s="1"/>
      <c r="J92" s="34">
        <v>30</v>
      </c>
    </row>
    <row r="93" spans="1:10" ht="46.5" customHeight="1" x14ac:dyDescent="0.3">
      <c r="A93" s="18">
        <v>85</v>
      </c>
      <c r="B93" s="30" t="s">
        <v>192</v>
      </c>
      <c r="C93" s="28" t="s">
        <v>193</v>
      </c>
      <c r="D93" s="28" t="s">
        <v>75</v>
      </c>
      <c r="E93" s="22">
        <v>10</v>
      </c>
      <c r="F93" s="23" t="s">
        <v>17</v>
      </c>
      <c r="G93" s="1"/>
      <c r="H93" s="24">
        <f t="shared" si="1"/>
        <v>0</v>
      </c>
      <c r="I93" s="1"/>
      <c r="J93" s="35">
        <v>5</v>
      </c>
    </row>
    <row r="94" spans="1:10" ht="46.5" customHeight="1" x14ac:dyDescent="0.3">
      <c r="A94" s="26">
        <v>86</v>
      </c>
      <c r="B94" s="30" t="s">
        <v>194</v>
      </c>
      <c r="C94" s="28" t="s">
        <v>195</v>
      </c>
      <c r="D94" s="28" t="s">
        <v>16</v>
      </c>
      <c r="E94" s="22">
        <v>100</v>
      </c>
      <c r="F94" s="23" t="s">
        <v>17</v>
      </c>
      <c r="G94" s="1"/>
      <c r="H94" s="24">
        <f t="shared" si="1"/>
        <v>0</v>
      </c>
      <c r="I94" s="1"/>
      <c r="J94" s="25">
        <v>2</v>
      </c>
    </row>
    <row r="95" spans="1:10" ht="46.5" customHeight="1" x14ac:dyDescent="0.3">
      <c r="A95" s="26">
        <v>87</v>
      </c>
      <c r="B95" s="30" t="s">
        <v>196</v>
      </c>
      <c r="C95" s="28" t="s">
        <v>197</v>
      </c>
      <c r="D95" s="28" t="s">
        <v>75</v>
      </c>
      <c r="E95" s="22">
        <v>15</v>
      </c>
      <c r="F95" s="23" t="s">
        <v>17</v>
      </c>
      <c r="G95" s="1"/>
      <c r="H95" s="24">
        <f t="shared" si="1"/>
        <v>0</v>
      </c>
      <c r="I95" s="1"/>
      <c r="J95" s="25">
        <v>2</v>
      </c>
    </row>
    <row r="96" spans="1:10" ht="84.75" customHeight="1" x14ac:dyDescent="0.3">
      <c r="A96" s="18">
        <v>88</v>
      </c>
      <c r="B96" s="30" t="s">
        <v>198</v>
      </c>
      <c r="C96" s="28" t="s">
        <v>199</v>
      </c>
      <c r="D96" s="28" t="s">
        <v>75</v>
      </c>
      <c r="E96" s="22">
        <v>15</v>
      </c>
      <c r="F96" s="23" t="s">
        <v>17</v>
      </c>
      <c r="G96" s="1"/>
      <c r="H96" s="24">
        <f t="shared" si="1"/>
        <v>0</v>
      </c>
      <c r="I96" s="1"/>
      <c r="J96" s="34">
        <v>5</v>
      </c>
    </row>
    <row r="97" spans="1:10" ht="86.25" customHeight="1" x14ac:dyDescent="0.3">
      <c r="A97" s="26">
        <v>89</v>
      </c>
      <c r="B97" s="30" t="s">
        <v>200</v>
      </c>
      <c r="C97" s="28" t="s">
        <v>201</v>
      </c>
      <c r="D97" s="28" t="s">
        <v>202</v>
      </c>
      <c r="E97" s="22">
        <v>5</v>
      </c>
      <c r="F97" s="23" t="s">
        <v>17</v>
      </c>
      <c r="G97" s="1"/>
      <c r="H97" s="24">
        <f t="shared" si="1"/>
        <v>0</v>
      </c>
      <c r="I97" s="1"/>
      <c r="J97" s="34">
        <v>5</v>
      </c>
    </row>
    <row r="98" spans="1:10" ht="77.25" customHeight="1" x14ac:dyDescent="0.3">
      <c r="A98" s="26">
        <v>90</v>
      </c>
      <c r="B98" s="30" t="s">
        <v>203</v>
      </c>
      <c r="C98" s="28" t="s">
        <v>201</v>
      </c>
      <c r="D98" s="28" t="s">
        <v>202</v>
      </c>
      <c r="E98" s="22">
        <v>5</v>
      </c>
      <c r="F98" s="23" t="s">
        <v>17</v>
      </c>
      <c r="G98" s="1"/>
      <c r="H98" s="24">
        <f t="shared" si="1"/>
        <v>0</v>
      </c>
      <c r="I98" s="1"/>
      <c r="J98" s="34">
        <v>5</v>
      </c>
    </row>
    <row r="99" spans="1:10" ht="77.25" customHeight="1" x14ac:dyDescent="0.3">
      <c r="A99" s="18">
        <v>91</v>
      </c>
      <c r="B99" s="30" t="s">
        <v>204</v>
      </c>
      <c r="C99" s="28" t="s">
        <v>201</v>
      </c>
      <c r="D99" s="28" t="s">
        <v>202</v>
      </c>
      <c r="E99" s="22">
        <v>5</v>
      </c>
      <c r="F99" s="23" t="s">
        <v>17</v>
      </c>
      <c r="G99" s="1"/>
      <c r="H99" s="24">
        <f t="shared" si="1"/>
        <v>0</v>
      </c>
      <c r="I99" s="1"/>
      <c r="J99" s="34">
        <v>5</v>
      </c>
    </row>
    <row r="100" spans="1:10" ht="69.75" customHeight="1" x14ac:dyDescent="0.3">
      <c r="A100" s="26">
        <v>92</v>
      </c>
      <c r="B100" s="30" t="s">
        <v>205</v>
      </c>
      <c r="C100" s="28" t="s">
        <v>201</v>
      </c>
      <c r="D100" s="28" t="s">
        <v>202</v>
      </c>
      <c r="E100" s="22">
        <v>5</v>
      </c>
      <c r="F100" s="23" t="s">
        <v>17</v>
      </c>
      <c r="G100" s="1"/>
      <c r="H100" s="24">
        <f t="shared" si="1"/>
        <v>0</v>
      </c>
      <c r="I100" s="1"/>
      <c r="J100" s="34">
        <v>5</v>
      </c>
    </row>
    <row r="101" spans="1:10" ht="46.5" customHeight="1" x14ac:dyDescent="0.3">
      <c r="A101" s="26">
        <v>93</v>
      </c>
      <c r="B101" s="30" t="s">
        <v>206</v>
      </c>
      <c r="C101" s="28" t="s">
        <v>201</v>
      </c>
      <c r="D101" s="28" t="s">
        <v>202</v>
      </c>
      <c r="E101" s="22">
        <v>5</v>
      </c>
      <c r="F101" s="23" t="s">
        <v>17</v>
      </c>
      <c r="G101" s="1"/>
      <c r="H101" s="24">
        <f t="shared" si="1"/>
        <v>0</v>
      </c>
      <c r="I101" s="1"/>
      <c r="J101" s="34">
        <v>5</v>
      </c>
    </row>
    <row r="102" spans="1:10" ht="72.75" customHeight="1" x14ac:dyDescent="0.3">
      <c r="A102" s="18">
        <v>94</v>
      </c>
      <c r="B102" s="30" t="s">
        <v>207</v>
      </c>
      <c r="C102" s="28" t="s">
        <v>208</v>
      </c>
      <c r="D102" s="28" t="s">
        <v>202</v>
      </c>
      <c r="E102" s="22">
        <v>5</v>
      </c>
      <c r="F102" s="23" t="s">
        <v>17</v>
      </c>
      <c r="G102" s="1"/>
      <c r="H102" s="24">
        <f t="shared" si="1"/>
        <v>0</v>
      </c>
      <c r="I102" s="1"/>
      <c r="J102" s="34">
        <v>5</v>
      </c>
    </row>
    <row r="103" spans="1:10" ht="78.75" customHeight="1" x14ac:dyDescent="0.3">
      <c r="A103" s="26">
        <v>95</v>
      </c>
      <c r="B103" s="30" t="s">
        <v>209</v>
      </c>
      <c r="C103" s="31" t="s">
        <v>210</v>
      </c>
      <c r="D103" s="31" t="s">
        <v>16</v>
      </c>
      <c r="E103" s="22">
        <v>5</v>
      </c>
      <c r="F103" s="23" t="s">
        <v>17</v>
      </c>
      <c r="G103" s="1"/>
      <c r="H103" s="24">
        <f t="shared" si="1"/>
        <v>0</v>
      </c>
      <c r="I103" s="1"/>
      <c r="J103" s="34">
        <v>5</v>
      </c>
    </row>
    <row r="104" spans="1:10" ht="46.5" customHeight="1" x14ac:dyDescent="0.3">
      <c r="A104" s="26">
        <v>96</v>
      </c>
      <c r="B104" s="30" t="s">
        <v>211</v>
      </c>
      <c r="C104" s="31" t="s">
        <v>210</v>
      </c>
      <c r="D104" s="31" t="s">
        <v>16</v>
      </c>
      <c r="E104" s="22">
        <v>5</v>
      </c>
      <c r="F104" s="23" t="s">
        <v>17</v>
      </c>
      <c r="G104" s="1"/>
      <c r="H104" s="24">
        <f t="shared" si="1"/>
        <v>0</v>
      </c>
      <c r="I104" s="1"/>
      <c r="J104" s="34">
        <v>5</v>
      </c>
    </row>
    <row r="105" spans="1:10" ht="106.5" customHeight="1" x14ac:dyDescent="0.3">
      <c r="A105" s="18">
        <v>97</v>
      </c>
      <c r="B105" s="30" t="s">
        <v>212</v>
      </c>
      <c r="C105" s="31" t="s">
        <v>210</v>
      </c>
      <c r="D105" s="31" t="s">
        <v>16</v>
      </c>
      <c r="E105" s="22">
        <v>15</v>
      </c>
      <c r="F105" s="23" t="s">
        <v>17</v>
      </c>
      <c r="G105" s="1"/>
      <c r="H105" s="24">
        <f t="shared" si="1"/>
        <v>0</v>
      </c>
      <c r="I105" s="1"/>
      <c r="J105" s="34">
        <v>5</v>
      </c>
    </row>
    <row r="106" spans="1:10" ht="111.75" customHeight="1" x14ac:dyDescent="0.3">
      <c r="A106" s="26">
        <v>98</v>
      </c>
      <c r="B106" s="30" t="s">
        <v>213</v>
      </c>
      <c r="C106" s="31" t="s">
        <v>210</v>
      </c>
      <c r="D106" s="31" t="s">
        <v>16</v>
      </c>
      <c r="E106" s="22">
        <v>5</v>
      </c>
      <c r="F106" s="23" t="s">
        <v>17</v>
      </c>
      <c r="G106" s="1"/>
      <c r="H106" s="24">
        <f t="shared" si="1"/>
        <v>0</v>
      </c>
      <c r="I106" s="1"/>
      <c r="J106" s="25">
        <v>7</v>
      </c>
    </row>
    <row r="107" spans="1:10" ht="76.5" customHeight="1" x14ac:dyDescent="0.3">
      <c r="A107" s="26">
        <v>99</v>
      </c>
      <c r="B107" s="30" t="s">
        <v>214</v>
      </c>
      <c r="C107" s="28" t="s">
        <v>74</v>
      </c>
      <c r="D107" s="28" t="s">
        <v>215</v>
      </c>
      <c r="E107" s="22">
        <v>5</v>
      </c>
      <c r="F107" s="23" t="s">
        <v>17</v>
      </c>
      <c r="G107" s="1"/>
      <c r="H107" s="24">
        <f t="shared" si="1"/>
        <v>0</v>
      </c>
      <c r="I107" s="1"/>
      <c r="J107" s="36">
        <v>7</v>
      </c>
    </row>
    <row r="108" spans="1:10" ht="75" customHeight="1" x14ac:dyDescent="0.3">
      <c r="A108" s="18">
        <v>100</v>
      </c>
      <c r="B108" s="30" t="s">
        <v>216</v>
      </c>
      <c r="C108" s="28" t="s">
        <v>187</v>
      </c>
      <c r="D108" s="28" t="s">
        <v>215</v>
      </c>
      <c r="E108" s="22">
        <v>5</v>
      </c>
      <c r="F108" s="23" t="s">
        <v>17</v>
      </c>
      <c r="G108" s="1"/>
      <c r="H108" s="24">
        <f t="shared" si="1"/>
        <v>0</v>
      </c>
      <c r="I108" s="1"/>
      <c r="J108" s="37">
        <v>35</v>
      </c>
    </row>
    <row r="109" spans="1:10" ht="84" customHeight="1" x14ac:dyDescent="0.3">
      <c r="A109" s="26">
        <v>101</v>
      </c>
      <c r="B109" s="30" t="s">
        <v>217</v>
      </c>
      <c r="C109" s="28" t="s">
        <v>218</v>
      </c>
      <c r="D109" s="28" t="s">
        <v>215</v>
      </c>
      <c r="E109" s="22">
        <v>5</v>
      </c>
      <c r="F109" s="23" t="s">
        <v>17</v>
      </c>
      <c r="G109" s="1"/>
      <c r="H109" s="24">
        <f t="shared" si="1"/>
        <v>0</v>
      </c>
      <c r="I109" s="1"/>
      <c r="J109" s="34">
        <v>14</v>
      </c>
    </row>
    <row r="110" spans="1:10" ht="27.6" x14ac:dyDescent="0.3">
      <c r="A110" s="26">
        <v>102</v>
      </c>
      <c r="B110" s="30" t="s">
        <v>219</v>
      </c>
      <c r="C110" s="28" t="s">
        <v>220</v>
      </c>
      <c r="D110" s="28" t="s">
        <v>75</v>
      </c>
      <c r="E110" s="22">
        <v>2</v>
      </c>
      <c r="F110" s="23" t="s">
        <v>17</v>
      </c>
      <c r="G110" s="1"/>
      <c r="H110" s="24">
        <f t="shared" si="1"/>
        <v>0</v>
      </c>
      <c r="I110" s="1"/>
      <c r="J110" s="34">
        <v>2</v>
      </c>
    </row>
    <row r="111" spans="1:10" ht="49.5" customHeight="1" x14ac:dyDescent="0.3">
      <c r="A111" s="18">
        <v>103</v>
      </c>
      <c r="B111" s="30" t="s">
        <v>219</v>
      </c>
      <c r="C111" s="28" t="s">
        <v>221</v>
      </c>
      <c r="D111" s="28" t="s">
        <v>75</v>
      </c>
      <c r="E111" s="22">
        <v>2</v>
      </c>
      <c r="F111" s="23" t="s">
        <v>17</v>
      </c>
      <c r="G111" s="2"/>
      <c r="H111" s="24">
        <f t="shared" si="1"/>
        <v>0</v>
      </c>
      <c r="I111" s="1"/>
      <c r="J111" s="25">
        <v>2</v>
      </c>
    </row>
    <row r="112" spans="1:10" ht="49.5" customHeight="1" x14ac:dyDescent="0.3">
      <c r="A112" s="26">
        <v>104</v>
      </c>
      <c r="B112" s="30" t="s">
        <v>222</v>
      </c>
      <c r="C112" s="28" t="s">
        <v>223</v>
      </c>
      <c r="D112" s="28" t="s">
        <v>224</v>
      </c>
      <c r="E112" s="22">
        <v>2</v>
      </c>
      <c r="F112" s="23" t="s">
        <v>17</v>
      </c>
      <c r="G112" s="4"/>
      <c r="H112" s="24">
        <f t="shared" si="1"/>
        <v>0</v>
      </c>
      <c r="I112" s="1"/>
      <c r="J112" s="25">
        <v>5</v>
      </c>
    </row>
    <row r="113" spans="1:10" ht="35.25" customHeight="1" x14ac:dyDescent="0.3">
      <c r="A113" s="26">
        <v>105</v>
      </c>
      <c r="B113" s="30" t="s">
        <v>225</v>
      </c>
      <c r="C113" s="28" t="s">
        <v>226</v>
      </c>
      <c r="D113" s="28" t="s">
        <v>75</v>
      </c>
      <c r="E113" s="22">
        <v>2</v>
      </c>
      <c r="F113" s="23" t="s">
        <v>17</v>
      </c>
      <c r="G113" s="4"/>
      <c r="H113" s="24">
        <f t="shared" si="1"/>
        <v>0</v>
      </c>
      <c r="I113" s="1"/>
      <c r="J113" s="25">
        <v>2</v>
      </c>
    </row>
    <row r="114" spans="1:10" ht="36" customHeight="1" x14ac:dyDescent="0.3">
      <c r="A114" s="58"/>
      <c r="B114" s="58"/>
      <c r="C114" s="58"/>
      <c r="E114" s="52" t="s">
        <v>227</v>
      </c>
      <c r="F114" s="53"/>
      <c r="G114" s="54"/>
      <c r="H114" s="38">
        <f>ROUND(SUM(H9:H113),2)</f>
        <v>0</v>
      </c>
      <c r="I114" s="39"/>
      <c r="J114" s="40"/>
    </row>
    <row r="115" spans="1:10" ht="52.5" customHeight="1" x14ac:dyDescent="0.3">
      <c r="E115" s="59" t="s">
        <v>228</v>
      </c>
      <c r="F115" s="60"/>
      <c r="G115" s="3" t="s">
        <v>229</v>
      </c>
      <c r="H115" s="41" t="e">
        <f>H114*G115</f>
        <v>#VALUE!</v>
      </c>
      <c r="I115" s="39"/>
    </row>
    <row r="116" spans="1:10" ht="33.75" customHeight="1" x14ac:dyDescent="0.3">
      <c r="A116" s="42"/>
      <c r="B116" s="43"/>
      <c r="E116" s="55" t="s">
        <v>230</v>
      </c>
      <c r="F116" s="56"/>
      <c r="G116" s="57"/>
      <c r="H116" s="44" t="e">
        <f>ROUND(H114+H115,2)</f>
        <v>#VALUE!</v>
      </c>
    </row>
    <row r="117" spans="1:10" x14ac:dyDescent="0.3">
      <c r="A117" s="42"/>
      <c r="B117" s="43"/>
    </row>
    <row r="118" spans="1:10" x14ac:dyDescent="0.3">
      <c r="A118" s="45"/>
      <c r="B118" s="43"/>
    </row>
    <row r="119" spans="1:10" ht="51.75" customHeight="1" x14ac:dyDescent="0.3">
      <c r="A119" s="48" t="s">
        <v>231</v>
      </c>
      <c r="B119" s="48"/>
      <c r="C119" s="48"/>
      <c r="D119" s="48"/>
      <c r="E119" s="48"/>
      <c r="F119" s="48"/>
    </row>
    <row r="120" spans="1:10" ht="38.25" customHeight="1" x14ac:dyDescent="0.3">
      <c r="A120" s="48" t="s">
        <v>232</v>
      </c>
      <c r="B120" s="48"/>
      <c r="C120" s="48"/>
      <c r="D120" s="48"/>
      <c r="E120" s="48"/>
      <c r="F120" s="48"/>
      <c r="G120" s="46"/>
      <c r="H120" s="46"/>
    </row>
    <row r="121" spans="1:10" ht="40.5" customHeight="1" x14ac:dyDescent="0.3">
      <c r="A121" s="48" t="s">
        <v>233</v>
      </c>
      <c r="B121" s="48"/>
      <c r="C121" s="48"/>
      <c r="D121" s="48"/>
      <c r="E121" s="48"/>
      <c r="F121" s="48"/>
      <c r="G121" s="46"/>
      <c r="H121" s="46"/>
    </row>
    <row r="122" spans="1:10" x14ac:dyDescent="0.3">
      <c r="B122" s="47"/>
      <c r="E122" s="46"/>
      <c r="F122" s="46"/>
      <c r="G122" s="46"/>
      <c r="H122" s="46"/>
    </row>
  </sheetData>
  <sheetProtection algorithmName="SHA-512" hashValue="2m0jNwJzSW5CdTpYYyYppwYypLNZPsF0WQ3j+L8xOr5JcSpgmypNIxoowe5D3sBDZhaPY0DNPz6P5pQ2zWdY7w==" saltValue="kS998xxFIuzhSIjC9HgP1w==" spinCount="100000" sheet="1" objects="1" scenarios="1"/>
  <mergeCells count="9">
    <mergeCell ref="A119:F119"/>
    <mergeCell ref="A120:F120"/>
    <mergeCell ref="A121:F121"/>
    <mergeCell ref="A2:D3"/>
    <mergeCell ref="G6:I6"/>
    <mergeCell ref="E114:G114"/>
    <mergeCell ref="E116:G116"/>
    <mergeCell ref="A114:C114"/>
    <mergeCell ref="E115:F1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D3FF90-0552-4E5A-9842-119C89D8A0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D48961-FE1E-437E-84F1-4CDD5F597B39}">
  <ds:schemaRef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74ba1af4-2161-4c64-acc8-670f6b2143f7"/>
    <ds:schemaRef ds:uri="http://www.w3.org/XML/1998/namespace"/>
    <ds:schemaRef ds:uri="http://purl.org/dc/dcmitype/"/>
    <ds:schemaRef ds:uri="http://schemas.microsoft.com/office/2006/metadata/properties"/>
    <ds:schemaRef ds:uri="21723750-963b-404e-9ae7-6855eaff11fa"/>
    <ds:schemaRef ds:uri="http://purl.org/dc/terms/"/>
  </ds:schemaRefs>
</ds:datastoreItem>
</file>

<file path=customXml/itemProps3.xml><?xml version="1.0" encoding="utf-8"?>
<ds:datastoreItem xmlns:ds="http://schemas.openxmlformats.org/officeDocument/2006/customXml" ds:itemID="{050B8E9E-7F40-4AAA-ABBD-1BB84003C87F}">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Pirkimui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Ingrida Riabovienė</cp:lastModifiedBy>
  <cp:revision/>
  <dcterms:created xsi:type="dcterms:W3CDTF">2026-03-05T18:20:08Z</dcterms:created>
  <dcterms:modified xsi:type="dcterms:W3CDTF">2026-06-17T10:36:56Z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